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curso Humano\Documents\CONTROL CAMBIARIO DE LAS IMPORTACIONES 2016\"/>
    </mc:Choice>
  </mc:AlternateContent>
  <bookViews>
    <workbookView xWindow="0" yWindow="0" windowWidth="20490" windowHeight="7530" tabRatio="673"/>
  </bookViews>
  <sheets>
    <sheet name="AÑO 2016- PNG" sheetId="12" r:id="rId1"/>
    <sheet name="AÑO 2016- NATURNET" sheetId="14" r:id="rId2"/>
    <sheet name="AÑO 2015- PNG" sheetId="11" r:id="rId3"/>
    <sheet name="AÑO 2015- NATURNET" sheetId="13" r:id="rId4"/>
    <sheet name="AÑO 2014- NATURNET" sheetId="17" r:id="rId5"/>
    <sheet name="AÑO 2013- NATURNET" sheetId="19" r:id="rId6"/>
    <sheet name="Hoja1" sheetId="20" r:id="rId7"/>
    <sheet name="CAMBIARIA" sheetId="21" r:id="rId8"/>
    <sheet name="FACTURAS" sheetId="22" r:id="rId9"/>
    <sheet name="DECLARACION DE IMP SNI" sheetId="23" r:id="rId10"/>
  </sheets>
  <definedNames>
    <definedName name="_xlnm._FilterDatabase" localSheetId="4" hidden="1">'AÑO 2014- NATURNET'!$E$10:$E$211</definedName>
    <definedName name="_xlnm._FilterDatabase" localSheetId="2" hidden="1">'AÑO 2015- PNG'!$B$11:$V$11</definedName>
    <definedName name="_xlnm._FilterDatabase" localSheetId="0" hidden="1">'AÑO 2016- PNG'!$B$11:$W$11</definedName>
    <definedName name="_xlnm.Print_Area" localSheetId="8">FACTURAS!$A$79:$H$99</definedName>
  </definedNames>
  <calcPr calcId="162913" concurrentCalc="0"/>
</workbook>
</file>

<file path=xl/calcChain.xml><?xml version="1.0" encoding="utf-8"?>
<calcChain xmlns="http://schemas.openxmlformats.org/spreadsheetml/2006/main">
  <c r="P34" i="17" l="1"/>
  <c r="H34" i="17"/>
  <c r="Q29" i="17"/>
  <c r="P34" i="11"/>
  <c r="W62" i="17"/>
  <c r="O24" i="23"/>
  <c r="W24" i="23"/>
  <c r="AI54" i="17"/>
  <c r="W26" i="17"/>
  <c r="AI26" i="17"/>
  <c r="W22" i="17"/>
  <c r="AI22" i="17"/>
  <c r="AI18" i="17"/>
  <c r="W23" i="17"/>
  <c r="AI23" i="17"/>
  <c r="W29" i="17"/>
  <c r="P24" i="17"/>
  <c r="Q22" i="17"/>
  <c r="P88" i="17"/>
  <c r="Q86" i="17"/>
  <c r="P121" i="17"/>
  <c r="Q119" i="17"/>
  <c r="H101" i="17"/>
  <c r="P101" i="17"/>
  <c r="Q91" i="17"/>
  <c r="W18" i="23"/>
  <c r="P16" i="19"/>
  <c r="W17" i="19"/>
  <c r="X14" i="19"/>
  <c r="H16" i="19"/>
  <c r="Q14" i="19"/>
  <c r="W49" i="17"/>
  <c r="AI49" i="17"/>
  <c r="P81" i="17"/>
  <c r="Q79" i="17"/>
  <c r="P77" i="17"/>
  <c r="Q75" i="17"/>
  <c r="W45" i="17"/>
  <c r="AI45" i="17"/>
  <c r="W44" i="17"/>
  <c r="AI44" i="17"/>
  <c r="W22" i="23"/>
  <c r="AB27" i="19"/>
  <c r="W37" i="17"/>
  <c r="AI37" i="17"/>
  <c r="W36" i="17"/>
  <c r="AI36" i="17"/>
  <c r="P20" i="17"/>
  <c r="Q18" i="17"/>
  <c r="W32" i="17"/>
  <c r="AI32" i="17"/>
  <c r="W19" i="23"/>
  <c r="AI29" i="17"/>
  <c r="AI15" i="17"/>
  <c r="W30" i="17"/>
  <c r="AI30" i="17"/>
  <c r="W31" i="17"/>
  <c r="AI31" i="17"/>
  <c r="W16" i="23"/>
  <c r="Z30" i="19"/>
  <c r="Z31" i="19"/>
  <c r="Z32" i="19"/>
  <c r="AA31" i="19"/>
  <c r="AA30" i="19"/>
  <c r="Z14" i="19"/>
  <c r="Z16" i="19"/>
  <c r="AB16" i="19"/>
  <c r="Z17" i="19"/>
  <c r="Z23" i="19"/>
  <c r="AA14" i="19"/>
  <c r="AC16" i="19"/>
  <c r="AA16" i="19"/>
  <c r="U46" i="23"/>
  <c r="S46" i="23"/>
  <c r="Q46" i="23"/>
  <c r="M46" i="23"/>
  <c r="E46" i="23"/>
  <c r="W45" i="23"/>
  <c r="W44" i="23"/>
  <c r="K43" i="23"/>
  <c r="W43" i="23"/>
  <c r="K46" i="23"/>
  <c r="W42" i="23"/>
  <c r="W41" i="23"/>
  <c r="W40" i="23"/>
  <c r="W39" i="23"/>
  <c r="W38" i="23"/>
  <c r="W37" i="23"/>
  <c r="W36" i="23"/>
  <c r="W35" i="23"/>
  <c r="W34" i="23"/>
  <c r="W33" i="23"/>
  <c r="O32" i="23"/>
  <c r="W32" i="23"/>
  <c r="W31" i="23"/>
  <c r="W30" i="23"/>
  <c r="W29" i="23"/>
  <c r="W28" i="23"/>
  <c r="W27" i="23"/>
  <c r="W26" i="23"/>
  <c r="W25" i="23"/>
  <c r="O46" i="23"/>
  <c r="W23" i="23"/>
  <c r="W21" i="23"/>
  <c r="W20" i="23"/>
  <c r="W17" i="23"/>
  <c r="W15" i="23"/>
  <c r="W14" i="23"/>
  <c r="W13" i="23"/>
  <c r="W12" i="23"/>
  <c r="W11" i="23"/>
  <c r="W10" i="23"/>
  <c r="W9" i="23"/>
  <c r="W8" i="23"/>
  <c r="W7" i="23"/>
  <c r="W6" i="23"/>
  <c r="W5" i="23"/>
  <c r="W4" i="23"/>
  <c r="C4" i="23"/>
  <c r="C46" i="23"/>
  <c r="E9" i="22"/>
  <c r="I9" i="22"/>
  <c r="J9" i="22"/>
  <c r="I10" i="22"/>
  <c r="J10" i="22"/>
  <c r="I11" i="22"/>
  <c r="J11" i="22"/>
  <c r="I12" i="22"/>
  <c r="J12" i="22"/>
  <c r="I13" i="22"/>
  <c r="J13" i="22"/>
  <c r="I14" i="22"/>
  <c r="J14" i="22"/>
  <c r="I15" i="22"/>
  <c r="J15" i="22"/>
  <c r="I16" i="22"/>
  <c r="J16" i="22"/>
  <c r="I17" i="22"/>
  <c r="J17" i="22"/>
  <c r="I18" i="22"/>
  <c r="J18" i="22"/>
  <c r="I19" i="22"/>
  <c r="J19" i="22"/>
  <c r="I20" i="22"/>
  <c r="J20" i="22"/>
  <c r="E21" i="22"/>
  <c r="F21" i="22"/>
  <c r="I21" i="22"/>
  <c r="J21" i="22"/>
  <c r="G22" i="22"/>
  <c r="H22" i="22"/>
  <c r="I22" i="22"/>
  <c r="J22" i="22"/>
  <c r="I23" i="22"/>
  <c r="J23" i="22"/>
  <c r="E24" i="22"/>
  <c r="F24" i="22"/>
  <c r="I24" i="22"/>
  <c r="J24" i="22"/>
  <c r="I25" i="22"/>
  <c r="J25" i="22"/>
  <c r="F26" i="22"/>
  <c r="G26" i="22"/>
  <c r="I26" i="22"/>
  <c r="J26" i="22"/>
  <c r="I27" i="22"/>
  <c r="J27" i="22"/>
  <c r="E28" i="22"/>
  <c r="I28" i="22"/>
  <c r="I29" i="22"/>
  <c r="J29" i="22"/>
  <c r="I30" i="22"/>
  <c r="J30" i="22"/>
  <c r="E31" i="22"/>
  <c r="G31" i="22"/>
  <c r="I31" i="22"/>
  <c r="J31" i="22"/>
  <c r="E32" i="22"/>
  <c r="I32" i="22"/>
  <c r="J32" i="22"/>
  <c r="E33" i="22"/>
  <c r="F33" i="22"/>
  <c r="I33" i="22"/>
  <c r="J33" i="22"/>
  <c r="I34" i="22"/>
  <c r="J34" i="22"/>
  <c r="I35" i="22"/>
  <c r="J35" i="22"/>
  <c r="I36" i="22"/>
  <c r="J36" i="22"/>
  <c r="I37" i="22"/>
  <c r="J37" i="22"/>
  <c r="I38" i="22"/>
  <c r="J38" i="22"/>
  <c r="E39" i="22"/>
  <c r="I39" i="22"/>
  <c r="J39" i="22"/>
  <c r="E40" i="22"/>
  <c r="I40" i="22"/>
  <c r="J40" i="22"/>
  <c r="E41" i="22"/>
  <c r="F41" i="22"/>
  <c r="G41" i="22"/>
  <c r="I41" i="22"/>
  <c r="J41" i="22"/>
  <c r="E42" i="22"/>
  <c r="I42" i="22"/>
  <c r="J42" i="22"/>
  <c r="E43" i="22"/>
  <c r="I43" i="22"/>
  <c r="J43" i="22"/>
  <c r="E44" i="22"/>
  <c r="F44" i="22"/>
  <c r="I44" i="22"/>
  <c r="J44" i="22"/>
  <c r="E45" i="22"/>
  <c r="F45" i="22"/>
  <c r="I45" i="22"/>
  <c r="J45" i="22"/>
  <c r="I46" i="22"/>
  <c r="J46" i="22"/>
  <c r="E47" i="22"/>
  <c r="I47" i="22"/>
  <c r="J47" i="22"/>
  <c r="E48" i="22"/>
  <c r="F48" i="22"/>
  <c r="I48" i="22"/>
  <c r="J48" i="22"/>
  <c r="E49" i="22"/>
  <c r="F49" i="22"/>
  <c r="G49" i="22"/>
  <c r="I49" i="22"/>
  <c r="J49" i="22"/>
  <c r="E50" i="22"/>
  <c r="I50" i="22"/>
  <c r="J50" i="22"/>
  <c r="E51" i="22"/>
  <c r="I51" i="22"/>
  <c r="J51" i="22"/>
  <c r="I52" i="22"/>
  <c r="J52" i="22"/>
  <c r="I53" i="22"/>
  <c r="J53" i="22"/>
  <c r="N58" i="22"/>
  <c r="R58" i="22"/>
  <c r="U73" i="21"/>
  <c r="D59" i="22"/>
  <c r="Y59" i="22"/>
  <c r="F90" i="22"/>
  <c r="F89" i="22"/>
  <c r="F91" i="22"/>
  <c r="F96" i="22"/>
  <c r="AC59" i="22"/>
  <c r="I60" i="22"/>
  <c r="G82" i="22"/>
  <c r="G83" i="22"/>
  <c r="G84" i="22"/>
  <c r="G85" i="22"/>
  <c r="G86" i="22"/>
  <c r="G87" i="22"/>
  <c r="G88" i="22"/>
  <c r="L118" i="22"/>
  <c r="L119" i="22"/>
  <c r="L120" i="22"/>
  <c r="C4" i="21"/>
  <c r="U4" i="21"/>
  <c r="U7" i="21"/>
  <c r="I7" i="21"/>
  <c r="X7" i="21"/>
  <c r="C7" i="21"/>
  <c r="I12" i="21"/>
  <c r="I16" i="21"/>
  <c r="I23" i="21"/>
  <c r="I32" i="21"/>
  <c r="I40" i="21"/>
  <c r="I43" i="21"/>
  <c r="I46" i="21"/>
  <c r="I50" i="21"/>
  <c r="I62" i="21"/>
  <c r="I66" i="21"/>
  <c r="I71" i="21"/>
  <c r="I72" i="21"/>
  <c r="U8" i="21"/>
  <c r="C12" i="21"/>
  <c r="U12" i="21"/>
  <c r="X12" i="21"/>
  <c r="C16" i="21"/>
  <c r="U16" i="21"/>
  <c r="X16" i="21"/>
  <c r="X17" i="21"/>
  <c r="U19" i="21"/>
  <c r="U20" i="21"/>
  <c r="U23" i="21"/>
  <c r="X23" i="21"/>
  <c r="C23" i="21"/>
  <c r="U24" i="21"/>
  <c r="C32" i="21"/>
  <c r="U32" i="21"/>
  <c r="X32" i="21"/>
  <c r="C40" i="21"/>
  <c r="U40" i="21"/>
  <c r="X40" i="21"/>
  <c r="O41" i="21"/>
  <c r="U43" i="21"/>
  <c r="X43" i="21"/>
  <c r="U44" i="21"/>
  <c r="U45" i="21"/>
  <c r="C46" i="21"/>
  <c r="U46" i="21"/>
  <c r="X46" i="21"/>
  <c r="C50" i="21"/>
  <c r="U50" i="21"/>
  <c r="X50" i="21"/>
  <c r="O54" i="21"/>
  <c r="C62" i="21"/>
  <c r="U62" i="21"/>
  <c r="X62" i="21"/>
  <c r="C66" i="21"/>
  <c r="Y66" i="21"/>
  <c r="U66" i="21"/>
  <c r="X66" i="21"/>
  <c r="K69" i="21"/>
  <c r="C71" i="21"/>
  <c r="U71" i="21"/>
  <c r="X71" i="21"/>
  <c r="E72" i="21"/>
  <c r="K72" i="21"/>
  <c r="M72" i="21"/>
  <c r="O72" i="21"/>
  <c r="Q72" i="21"/>
  <c r="T72" i="21"/>
  <c r="V72" i="21"/>
  <c r="C91" i="21"/>
  <c r="I91" i="21"/>
  <c r="U91" i="21"/>
  <c r="X49" i="19"/>
  <c r="W46" i="23"/>
  <c r="F97" i="22"/>
  <c r="J28" i="22"/>
  <c r="J59" i="22"/>
  <c r="F95" i="22"/>
  <c r="F98" i="22"/>
  <c r="I59" i="22"/>
  <c r="C72" i="21"/>
  <c r="I61" i="22"/>
  <c r="X72" i="21"/>
  <c r="U72" i="21"/>
  <c r="I62" i="22"/>
  <c r="P28" i="19"/>
  <c r="X26" i="19"/>
  <c r="W23" i="19"/>
  <c r="V19" i="14"/>
  <c r="Q151" i="17"/>
  <c r="P47" i="17"/>
  <c r="H47" i="17"/>
  <c r="P39" i="17"/>
  <c r="H39" i="17"/>
  <c r="Q44" i="17"/>
  <c r="Q36" i="17"/>
  <c r="V40" i="12"/>
  <c r="G78" i="12"/>
  <c r="W100" i="12"/>
  <c r="P100" i="12"/>
  <c r="W28" i="12"/>
  <c r="P20" i="12"/>
  <c r="O63" i="12"/>
  <c r="W34" i="19"/>
  <c r="F49" i="19"/>
  <c r="X21" i="19"/>
  <c r="G116" i="12"/>
  <c r="G115" i="12"/>
  <c r="W41" i="14"/>
  <c r="W35" i="14"/>
  <c r="W15" i="14"/>
  <c r="P41" i="14"/>
  <c r="P35" i="14"/>
  <c r="V29" i="14"/>
  <c r="W29" i="14"/>
  <c r="W19" i="14"/>
  <c r="G199" i="17"/>
  <c r="G198" i="17"/>
  <c r="G51" i="19"/>
  <c r="G50" i="19"/>
  <c r="G210" i="17"/>
  <c r="G209" i="17"/>
  <c r="G208" i="17"/>
  <c r="G206" i="17"/>
  <c r="G205" i="17"/>
  <c r="G204" i="17"/>
  <c r="G203" i="17"/>
  <c r="G202" i="17"/>
  <c r="G201" i="17"/>
  <c r="G200" i="17"/>
  <c r="G51" i="14"/>
  <c r="G50" i="14"/>
  <c r="G49" i="14"/>
  <c r="G48" i="14"/>
  <c r="G110" i="12"/>
  <c r="G111" i="12"/>
  <c r="G113" i="12"/>
  <c r="G108" i="12"/>
  <c r="G211" i="17"/>
  <c r="P24" i="14"/>
  <c r="O70" i="12"/>
  <c r="P67" i="12"/>
  <c r="H22" i="19"/>
  <c r="P46" i="19"/>
  <c r="P42" i="19"/>
  <c r="Q40" i="19"/>
  <c r="P38" i="19"/>
  <c r="Q36" i="19"/>
  <c r="P34" i="19"/>
  <c r="X33" i="19"/>
  <c r="H33" i="19"/>
  <c r="H28" i="19"/>
  <c r="G49" i="19"/>
  <c r="G16" i="13"/>
  <c r="O16" i="13"/>
  <c r="W14" i="13"/>
  <c r="V26" i="13"/>
  <c r="Q26" i="17"/>
  <c r="H192" i="17"/>
  <c r="P192" i="17"/>
  <c r="P184" i="17"/>
  <c r="H184" i="17"/>
  <c r="Q44" i="19"/>
  <c r="X44" i="19"/>
  <c r="G48" i="19"/>
  <c r="G52" i="19"/>
  <c r="P14" i="13"/>
  <c r="Q182" i="17"/>
  <c r="Q186" i="17"/>
  <c r="Q30" i="19"/>
  <c r="Q19" i="19"/>
  <c r="Q26" i="19"/>
  <c r="H178" i="17"/>
  <c r="P180" i="17"/>
  <c r="P174" i="17"/>
  <c r="H174" i="17"/>
  <c r="P170" i="17"/>
  <c r="Q168" i="17"/>
  <c r="Q166" i="17"/>
  <c r="P164" i="17"/>
  <c r="Q162" i="17"/>
  <c r="P160" i="17"/>
  <c r="Q158" i="17"/>
  <c r="Q172" i="17"/>
  <c r="Q176" i="17"/>
  <c r="P136" i="17"/>
  <c r="H135" i="17"/>
  <c r="P156" i="17"/>
  <c r="Q154" i="17"/>
  <c r="P130" i="17"/>
  <c r="Q127" i="17"/>
  <c r="Q132" i="17"/>
  <c r="P125" i="17"/>
  <c r="V13" i="14"/>
  <c r="W13" i="14"/>
  <c r="Q149" i="17"/>
  <c r="Q123" i="17"/>
  <c r="X123" i="17"/>
  <c r="H140" i="17"/>
  <c r="Q138" i="17"/>
  <c r="P115" i="17"/>
  <c r="H115" i="17"/>
  <c r="Q83" i="17"/>
  <c r="H73" i="17"/>
  <c r="P73" i="17"/>
  <c r="Q69" i="17"/>
  <c r="Q67" i="17"/>
  <c r="Q65" i="17"/>
  <c r="Q62" i="17"/>
  <c r="P60" i="17"/>
  <c r="Q58" i="17"/>
  <c r="P56" i="17"/>
  <c r="Q54" i="17"/>
  <c r="Q49" i="17"/>
  <c r="Q111" i="17"/>
  <c r="Q71" i="17"/>
  <c r="O98" i="12"/>
  <c r="G98" i="12"/>
  <c r="O32" i="14"/>
  <c r="G31" i="14"/>
  <c r="G46" i="14"/>
  <c r="G17" i="14"/>
  <c r="G47" i="14"/>
  <c r="G52" i="14"/>
  <c r="P19" i="14"/>
  <c r="P13" i="14"/>
  <c r="W22" i="12"/>
  <c r="V52" i="12"/>
  <c r="V36" i="12"/>
  <c r="V16" i="12"/>
  <c r="V17" i="12"/>
  <c r="G92" i="12"/>
  <c r="O92" i="12"/>
  <c r="P90" i="12"/>
  <c r="G88" i="12"/>
  <c r="G112" i="12"/>
  <c r="O78" i="12"/>
  <c r="P73" i="12"/>
  <c r="O88" i="12"/>
  <c r="P86" i="12"/>
  <c r="G82" i="12"/>
  <c r="O83" i="12"/>
  <c r="G64" i="12"/>
  <c r="P59" i="12"/>
  <c r="W59" i="12"/>
  <c r="O57" i="12"/>
  <c r="P56" i="12"/>
  <c r="G49" i="12"/>
  <c r="O51" i="12"/>
  <c r="P48" i="12"/>
  <c r="J46" i="12"/>
  <c r="G46" i="12"/>
  <c r="G114" i="12"/>
  <c r="G43" i="12"/>
  <c r="O43" i="12"/>
  <c r="W38" i="12"/>
  <c r="P22" i="12"/>
  <c r="P24" i="12"/>
  <c r="O30" i="12"/>
  <c r="G30" i="12"/>
  <c r="G35" i="12"/>
  <c r="O35" i="12"/>
  <c r="O13" i="12"/>
  <c r="G18" i="12"/>
  <c r="O32" i="13"/>
  <c r="G32" i="13"/>
  <c r="O27" i="13"/>
  <c r="G27" i="13"/>
  <c r="G22" i="13"/>
  <c r="O22" i="13"/>
  <c r="W19" i="13"/>
  <c r="V87" i="11"/>
  <c r="V88" i="11"/>
  <c r="V90" i="11"/>
  <c r="V80" i="11"/>
  <c r="V63" i="11"/>
  <c r="V62" i="11"/>
  <c r="V64" i="11"/>
  <c r="V59" i="11"/>
  <c r="V58" i="11"/>
  <c r="V60" i="11"/>
  <c r="V37" i="11"/>
  <c r="V36" i="11"/>
  <c r="V38" i="11"/>
  <c r="G112" i="11"/>
  <c r="G113" i="11"/>
  <c r="G111" i="11"/>
  <c r="G110" i="11"/>
  <c r="G109" i="11"/>
  <c r="G99" i="11"/>
  <c r="G108" i="11"/>
  <c r="O99" i="11"/>
  <c r="P99" i="11"/>
  <c r="O95" i="11"/>
  <c r="G95" i="11"/>
  <c r="P95" i="11"/>
  <c r="J95" i="11"/>
  <c r="G79" i="11"/>
  <c r="O79" i="11"/>
  <c r="G76" i="11"/>
  <c r="O76" i="11"/>
  <c r="J76" i="11"/>
  <c r="G89" i="11"/>
  <c r="O89" i="11"/>
  <c r="P89" i="11"/>
  <c r="O69" i="11"/>
  <c r="G69" i="11"/>
  <c r="P69" i="11"/>
  <c r="J69" i="11"/>
  <c r="G64" i="11"/>
  <c r="O64" i="11"/>
  <c r="P64" i="11"/>
  <c r="G60" i="11"/>
  <c r="O60" i="11"/>
  <c r="P60" i="11"/>
  <c r="G55" i="11"/>
  <c r="O56" i="11"/>
  <c r="P55" i="11"/>
  <c r="O47" i="11"/>
  <c r="P45" i="11"/>
  <c r="J55" i="11"/>
  <c r="O51" i="11"/>
  <c r="O85" i="11"/>
  <c r="P83" i="11"/>
  <c r="O43" i="11"/>
  <c r="O38" i="11"/>
  <c r="V16" i="11"/>
  <c r="V27" i="11"/>
  <c r="V32" i="11"/>
  <c r="O32" i="11"/>
  <c r="G32" i="11"/>
  <c r="P32" i="11"/>
  <c r="O22" i="11"/>
  <c r="G22" i="11"/>
  <c r="P22" i="11"/>
  <c r="J22" i="11"/>
  <c r="J30" i="11"/>
  <c r="J32" i="11"/>
  <c r="G15" i="11"/>
  <c r="O15" i="11"/>
  <c r="J15" i="11"/>
  <c r="P15" i="11"/>
  <c r="P76" i="11"/>
  <c r="G106" i="11"/>
  <c r="P80" i="12"/>
  <c r="P29" i="13"/>
  <c r="P79" i="11"/>
  <c r="P26" i="12"/>
  <c r="P21" i="13"/>
  <c r="G45" i="13"/>
  <c r="G107" i="11"/>
  <c r="G114" i="11"/>
  <c r="P24" i="13"/>
  <c r="G44" i="13"/>
  <c r="G107" i="12"/>
  <c r="W13" i="12"/>
  <c r="W48" i="12"/>
  <c r="W32" i="12"/>
  <c r="P15" i="14"/>
  <c r="P29" i="14"/>
  <c r="P13" i="12"/>
  <c r="P32" i="12"/>
  <c r="P38" i="12"/>
  <c r="G109" i="12"/>
  <c r="G46" i="13"/>
  <c r="G117" i="12"/>
</calcChain>
</file>

<file path=xl/comments1.xml><?xml version="1.0" encoding="utf-8"?>
<comments xmlns="http://schemas.openxmlformats.org/spreadsheetml/2006/main">
  <authors>
    <author>CONTABILIDAD</author>
    <author>ASISTENTE-CONTABLE</author>
    <author>SECRETARIA</author>
    <author>Recurso Humano</author>
  </authors>
  <commentList>
    <comment ref="V38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De USD 86100.40 se tomaron estos dolares para cruzar con fra.</t>
        </r>
      </text>
    </comment>
    <comment ref="D45" authorId="1" shapeId="0">
      <text>
        <r>
          <rPr>
            <b/>
            <sz val="9"/>
            <color indexed="81"/>
            <rFont val="Tahoma"/>
            <family val="2"/>
          </rPr>
          <t>ASISTENTE-CONTABLE:</t>
        </r>
        <r>
          <rPr>
            <sz val="9"/>
            <color indexed="81"/>
            <rFont val="Tahoma"/>
            <family val="2"/>
          </rPr>
          <t xml:space="preserve">
ASOCIADA A NDCF920
</t>
        </r>
      </text>
    </comment>
    <comment ref="O45" authorId="2" shapeId="0">
      <text>
        <r>
          <rPr>
            <b/>
            <sz val="9"/>
            <color indexed="81"/>
            <rFont val="Tahoma"/>
            <family val="2"/>
          </rPr>
          <t>COMERCIO EXTERIOR:</t>
        </r>
        <r>
          <rPr>
            <sz val="9"/>
            <color indexed="81"/>
            <rFont val="Tahoma"/>
            <family val="2"/>
          </rPr>
          <t xml:space="preserve">
NO POSEE DOC. DECLARACION DE IMPORTACION </t>
        </r>
      </text>
    </comment>
    <comment ref="V59" authorId="3" shapeId="0">
      <text>
        <r>
          <rPr>
            <b/>
            <sz val="9"/>
            <color indexed="81"/>
            <rFont val="Tahoma"/>
            <family val="2"/>
          </rPr>
          <t>Comercio Exterior:
Faltaria registro de USD $ 6.191</t>
        </r>
      </text>
    </comment>
    <comment ref="V67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318 compra de USD 25832.37 * 3014</t>
        </r>
      </text>
    </comment>
    <comment ref="V86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NOBF 3 COMPRA DE USD 49000</t>
        </r>
      </text>
    </comment>
    <comment ref="V100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399</t>
        </r>
      </text>
    </comment>
  </commentList>
</comments>
</file>

<file path=xl/comments2.xml><?xml version="1.0" encoding="utf-8"?>
<comments xmlns="http://schemas.openxmlformats.org/spreadsheetml/2006/main">
  <authors>
    <author>CONTABILIDAD</author>
  </authors>
  <commentList>
    <comment ref="V13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En el dia 29 de julio del año 2014 se realizo una anticipo con el banco BBVA por valor de USD 29.490.09 donde se cruzo una parte en el mismo año y se poseia un saldo a favor; los cuales se cruzaron en el año 2016 con esta importacion.
</t>
        </r>
      </text>
    </comment>
    <comment ref="V15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Anticipo a Pro-forma invoice 8052 de mayo 12 del año 2016.</t>
        </r>
      </text>
    </comment>
    <comment ref="V19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Se realizo en mayo un anticipo  por valor de USD 26.000 con el banco davivienda(NOCF 2032) y en el 30 de junio se realizo un prestamo por valor de USD 215.000 (NOCF 2125) en Bancolombia de los cuales se utilizaron USD 115.195,14. 
</t>
        </r>
      </text>
    </comment>
    <comment ref="V29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2125
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30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2126
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Complementados en la exogena de diciembre.</t>
        </r>
      </text>
    </comment>
    <comment ref="V35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2231</t>
        </r>
      </text>
    </comment>
    <comment ref="U4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Complementado en la exogena de diciembre</t>
        </r>
      </text>
    </comment>
    <comment ref="V4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2052
</t>
        </r>
      </text>
    </comment>
  </commentList>
</comments>
</file>

<file path=xl/comments3.xml><?xml version="1.0" encoding="utf-8"?>
<comments xmlns="http://schemas.openxmlformats.org/spreadsheetml/2006/main">
  <authors>
    <author>CONTABILIDAD</author>
  </authors>
  <commentList>
    <comment ref="B10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 se encuentra en contabilidad. </t>
        </r>
      </text>
    </comment>
  </commentList>
</comments>
</file>

<file path=xl/comments4.xml><?xml version="1.0" encoding="utf-8"?>
<comments xmlns="http://schemas.openxmlformats.org/spreadsheetml/2006/main">
  <authors>
    <author>CONTABILIDAD</author>
  </authors>
  <commentList>
    <comment ref="V14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Se cruzan de los USD 120.000 del giro de bancolombia.
ECON 11590
</t>
        </r>
      </text>
    </comment>
    <comment ref="V15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Del giro USD 120000 se toman USD 10223.37 * TRM 2508.50
ECON 11590
</t>
        </r>
      </text>
    </comment>
    <comment ref="V16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Giro USD 80000 se toman USD 53930.64* TRM 2470
ECON 11592</t>
        </r>
      </text>
    </comment>
    <comment ref="V19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11788</t>
        </r>
      </text>
    </comment>
    <comment ref="V20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11789</t>
        </r>
      </text>
    </comment>
    <comment ref="V2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De los USD 80000 se toman USD 22571.70 * 2470</t>
        </r>
      </text>
    </comment>
  </commentList>
</comments>
</file>

<file path=xl/comments5.xml><?xml version="1.0" encoding="utf-8"?>
<comments xmlns="http://schemas.openxmlformats.org/spreadsheetml/2006/main">
  <authors>
    <author>CONTABILIDAD</author>
  </authors>
  <commentList>
    <comment ref="M26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OJO: En el reporte del banco falta un cero </t>
        </r>
      </text>
    </comment>
    <comment ref="Z2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$ 69.350,73</t>
        </r>
      </text>
    </comment>
    <comment ref="Z30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69.350,73</t>
        </r>
      </text>
    </comment>
    <comment ref="Z3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AD3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$ 108863 BANCOLOMBIA
</t>
        </r>
      </text>
    </comment>
    <comment ref="Z3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davivienda. Ultimo cruce con este valor queda completo el giro.
</t>
        </r>
      </text>
    </comment>
    <comment ref="AF44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compra de USD 28.500 </t>
        </r>
      </text>
    </comment>
    <comment ref="AB4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AI54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Mayor valor FOB que el anticipo, verificar si hay que cancelar esta parte.</t>
        </r>
      </text>
    </comment>
    <comment ref="Z6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
</t>
        </r>
      </text>
    </comment>
    <comment ref="AE6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W69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NOCF 943 </t>
        </r>
      </text>
    </comment>
  </commentList>
</comments>
</file>

<file path=xl/comments6.xml><?xml version="1.0" encoding="utf-8"?>
<comments xmlns="http://schemas.openxmlformats.org/spreadsheetml/2006/main">
  <authors>
    <author>CONTABILIDAD</author>
  </authors>
  <commentList>
    <comment ref="W19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8810 compra de USD 20000 * $ 2036.50.
</t>
        </r>
      </text>
    </comment>
    <comment ref="W20" authorId="0" shapeId="0">
      <text>
        <r>
          <rPr>
            <b/>
            <sz val="9"/>
            <color indexed="81"/>
            <rFont val="Tahoma"/>
            <family val="2"/>
          </rPr>
          <t xml:space="preserve">CONTABILIDAD:
</t>
        </r>
        <r>
          <rPr>
            <sz val="9"/>
            <color indexed="81"/>
            <rFont val="Tahoma"/>
            <family val="2"/>
          </rPr>
          <t>La suma del giro USD 38425; USD 3660; USD 5415; cruzan el valor de los USD 47.500 del BBVA</t>
        </r>
      </text>
    </comment>
    <comment ref="W2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8809 compra de USD 24000</t>
        </r>
      </text>
    </comment>
    <comment ref="W22" authorId="0" shapeId="0">
      <text>
        <r>
          <rPr>
            <b/>
            <sz val="9"/>
            <color indexed="81"/>
            <rFont val="Tahoma"/>
            <family val="2"/>
          </rPr>
          <t xml:space="preserve">CONTABILIDAD:
Valor tomado de la compra de usd 129.600 </t>
        </r>
      </text>
    </comment>
    <comment ref="W26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8305</t>
        </r>
      </text>
    </comment>
    <comment ref="W30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9218 COMPRA USD 129600 * $ 2038.20</t>
        </r>
      </text>
    </comment>
    <comment ref="W31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8633 compra de USD 100.000 * $ 2024.50</t>
        </r>
      </text>
    </comment>
    <comment ref="W44" authorId="0" shapeId="0">
      <text>
        <r>
          <rPr>
            <b/>
            <sz val="9"/>
            <color indexed="81"/>
            <rFont val="Tahoma"/>
            <family val="2"/>
          </rPr>
          <t>CONTABILIDAD:</t>
        </r>
        <r>
          <rPr>
            <sz val="9"/>
            <color indexed="81"/>
            <rFont val="Tahoma"/>
            <family val="2"/>
          </rPr>
          <t xml:space="preserve">
ECON 9218 compra de USD 129.600 * $ 2038.20</t>
        </r>
      </text>
    </comment>
  </commentList>
</comments>
</file>

<file path=xl/comments7.xml><?xml version="1.0" encoding="utf-8"?>
<comments xmlns="http://schemas.openxmlformats.org/spreadsheetml/2006/main">
  <authors>
    <author>CONTABILIDAD</author>
    <author>USUARIO</author>
    <author>CARTERA-PC</author>
  </authors>
  <commentList>
    <comment ref="K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</t>
        </r>
      </text>
    </comment>
    <comment ref="K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
</t>
        </r>
      </text>
    </comment>
    <comment ref="Q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C17" authorId="1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LA DIFERENCIA FUE LO QUE COBRARON POR FLETE LOS 105 USD</t>
        </r>
      </text>
    </comment>
    <comment ref="K1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K2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$ 69.350,73</t>
        </r>
      </text>
    </comment>
    <comment ref="K2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69.350,73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O2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$ 108863 BANCOLOMBIA
</t>
        </r>
      </text>
    </comment>
    <comment ref="M3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N33" authorId="2" shapeId="0">
      <text>
        <r>
          <rPr>
            <b/>
            <sz val="9"/>
            <color indexed="81"/>
            <rFont val="Tahoma"/>
            <family val="2"/>
          </rPr>
          <t>CARTERA-PC:</t>
        </r>
        <r>
          <rPr>
            <sz val="9"/>
            <color indexed="81"/>
            <rFont val="Tahoma"/>
            <family val="2"/>
          </rPr>
          <t xml:space="preserve">
CREO QUE SANDRA SE CONFUNDIO EN LA FECHA
</t>
        </r>
      </text>
    </comment>
    <comment ref="C3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43.077,69 es mcia real</t>
        </r>
      </text>
    </comment>
    <comment ref="C4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real $ 1,
432,56</t>
        </r>
      </text>
    </comment>
    <comment ref="K4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
</t>
        </r>
      </text>
    </comment>
    <comment ref="P4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K47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$ 107624,31
</t>
        </r>
      </text>
    </comment>
    <comment ref="M4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$107624,31
</t>
        </r>
      </text>
    </comment>
    <comment ref="K5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K5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M5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O5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$ 107624,31
</t>
        </r>
      </text>
    </comment>
    <comment ref="M5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de $ 50,000 26-09-14
</t>
        </r>
      </text>
    </comment>
    <comment ref="D6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pte otra conf
</t>
        </r>
      </text>
    </comment>
    <comment ref="O6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K6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U89" authorId="2" shapeId="0">
      <text>
        <r>
          <rPr>
            <b/>
            <sz val="9"/>
            <color indexed="81"/>
            <rFont val="Tahoma"/>
            <family val="2"/>
          </rPr>
          <t>CARTERA-PC:</t>
        </r>
        <r>
          <rPr>
            <sz val="9"/>
            <color indexed="81"/>
            <rFont val="Tahoma"/>
            <family val="2"/>
          </rPr>
          <t xml:space="preserve">
giro por 106,000
</t>
        </r>
      </text>
    </comment>
  </commentList>
</comments>
</file>

<file path=xl/comments8.xml><?xml version="1.0" encoding="utf-8"?>
<comments xmlns="http://schemas.openxmlformats.org/spreadsheetml/2006/main">
  <authors>
    <author>CONTABILIDAD</author>
    <author>USUARIO</author>
    <author>CARTERA-PC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soporte
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soporte</t>
        </r>
      </text>
    </comment>
    <comment ref="D2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soporte</t>
        </r>
      </text>
    </comment>
    <comment ref="D2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$ 9.610 mcia real
$ 4,404,8  bio sport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43.077,69 es mcia real</t>
        </r>
      </text>
    </comment>
    <comment ref="D3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real $ 1432,56
</t>
        </r>
      </text>
    </comment>
    <comment ref="F3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abono saldo a favor
</t>
        </r>
      </text>
    </comment>
    <comment ref="D40" authorId="1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TASA DE CAMBIO DE ESTA IMPORTACION 1905,80
</t>
        </r>
      </text>
    </comment>
    <comment ref="C4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esta fra no esta aun por este vr en contabilidad llego por san andres y por cartagena
</t>
        </r>
      </text>
    </comment>
    <comment ref="D4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el valor de la fra es de $ 192.125,24 pero por ajuste de edwin queda en 191675,24
En contabiidad son $ 191,
981,23
</t>
        </r>
      </text>
    </comment>
    <comment ref="K50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pte otra conf
</t>
        </r>
      </text>
    </comment>
    <comment ref="N50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ESTE GIRO ES PARA FR Y FS $ </t>
        </r>
      </text>
    </comment>
    <comment ref="A79" authorId="2" shapeId="0">
      <text>
        <r>
          <rPr>
            <b/>
            <sz val="9"/>
            <color indexed="81"/>
            <rFont val="Tahoma"/>
            <family val="2"/>
          </rPr>
          <t>CARTERA-PC: CONTENEDORES -ARREGLO NEGATIVOS RENTA. DEUDA NO EXISTE</t>
        </r>
      </text>
    </comment>
    <comment ref="E8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$ 9.610 mcia real
$ 4,404,8  bio sport</t>
        </r>
      </text>
    </comment>
    <comment ref="E8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43.077,69 es mcia real</t>
        </r>
      </text>
    </comment>
    <comment ref="E87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real $ 1432,56
</t>
        </r>
      </text>
    </comment>
  </commentList>
</comments>
</file>

<file path=xl/comments9.xml><?xml version="1.0" encoding="utf-8"?>
<comments xmlns="http://schemas.openxmlformats.org/spreadsheetml/2006/main">
  <authors>
    <author>CONTABILIDAD</author>
    <author>USUARIO</author>
  </authors>
  <commentList>
    <comment ref="K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</t>
        </r>
      </text>
    </comment>
    <comment ref="K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$ 47,500 bbva
</t>
        </r>
      </text>
    </comment>
    <comment ref="Q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K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C12" authorId="1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LA DIFERENCIA FUE LO QUE COBRARON POR FLETE LOS 105 USD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$ 69.350,73</t>
        </r>
      </text>
    </comment>
    <comment ref="K17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69.350,73</t>
        </r>
      </text>
    </comment>
    <comment ref="K1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total giro $ 129,600 davivienda
</t>
        </r>
      </text>
    </comment>
    <comment ref="O1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$ 108863 BANCOLOMBIA
</t>
        </r>
      </text>
    </comment>
    <comment ref="M21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C2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43.077,69 es mcia real</t>
        </r>
      </text>
    </comment>
    <comment ref="C2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mcia real $ 1,
432,56</t>
        </r>
      </text>
    </comment>
    <comment ref="K2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
</t>
        </r>
      </text>
    </comment>
    <comment ref="P24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$ 107624,31
</t>
        </r>
      </text>
    </comment>
    <comment ref="M28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$107624,31
</t>
        </r>
      </text>
    </comment>
    <comment ref="K2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K30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$ 50,000</t>
        </r>
      </text>
    </comment>
    <comment ref="M30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O3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$ 107624,31
</t>
        </r>
      </text>
    </comment>
    <comment ref="U32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de $ 50,000 26-09-14
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pte otra conf
</t>
        </r>
      </text>
    </comment>
    <comment ref="O39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  <comment ref="K43" authorId="0" shapeId="0">
      <text>
        <r>
          <rPr>
            <b/>
            <sz val="8"/>
            <color indexed="81"/>
            <rFont val="Tahoma"/>
            <family val="2"/>
          </rPr>
          <t>CONTABILIDAD:</t>
        </r>
        <r>
          <rPr>
            <sz val="8"/>
            <color indexed="81"/>
            <rFont val="Tahoma"/>
            <family val="2"/>
          </rPr>
          <t xml:space="preserve">
GIRO $ 108,863 BANCOLOMBIA
</t>
        </r>
      </text>
    </comment>
  </commentList>
</comments>
</file>

<file path=xl/sharedStrings.xml><?xml version="1.0" encoding="utf-8"?>
<sst xmlns="http://schemas.openxmlformats.org/spreadsheetml/2006/main" count="1868" uniqueCount="812">
  <si>
    <t>FECHA ACEPTACION</t>
  </si>
  <si>
    <t>PROVEEDOR</t>
  </si>
  <si>
    <t>No ACEPTACION</t>
  </si>
  <si>
    <t>VALOR FOB</t>
  </si>
  <si>
    <t>VALOR USD</t>
  </si>
  <si>
    <t>No Formulario</t>
  </si>
  <si>
    <t>5107300213626</t>
  </si>
  <si>
    <t>5107300213619</t>
  </si>
  <si>
    <t>272015m00035412</t>
  </si>
  <si>
    <t>272015m00035413</t>
  </si>
  <si>
    <t>PEVSAN01502</t>
  </si>
  <si>
    <t>CONF 9325</t>
  </si>
  <si>
    <t>DOCUMENTO CONTABLE</t>
  </si>
  <si>
    <t>CONF 9326</t>
  </si>
  <si>
    <t>CONF 9327</t>
  </si>
  <si>
    <t>PEVSAN01521</t>
  </si>
  <si>
    <t>S.N.I USA</t>
  </si>
  <si>
    <t>5107300222726</t>
  </si>
  <si>
    <t>5107300222686</t>
  </si>
  <si>
    <t>272015m00036326</t>
  </si>
  <si>
    <t>272015m00036325</t>
  </si>
  <si>
    <t>FECHA   CONTABILIZACION</t>
  </si>
  <si>
    <t>MAXIMUM HUMAN PERFOMANCE</t>
  </si>
  <si>
    <t>5107300222693</t>
  </si>
  <si>
    <t>5107300222701</t>
  </si>
  <si>
    <t>272015m00036327</t>
  </si>
  <si>
    <t>272015m00036328</t>
  </si>
  <si>
    <t>DECLARACION DE CAMBIO</t>
  </si>
  <si>
    <t>FECHA</t>
  </si>
  <si>
    <t>BANCO</t>
  </si>
  <si>
    <t>BANCOLOMBIA</t>
  </si>
  <si>
    <t>VALOR CONTABLE</t>
  </si>
  <si>
    <t>CONF 9321</t>
  </si>
  <si>
    <t>GLANBIA PERFOMANCE NUTRITION INC</t>
  </si>
  <si>
    <t>5107005278494</t>
  </si>
  <si>
    <t>272015m00029445</t>
  </si>
  <si>
    <t>PEVSAN01100</t>
  </si>
  <si>
    <t>5107005278471</t>
  </si>
  <si>
    <t>272015m00029446</t>
  </si>
  <si>
    <t>5107005278462</t>
  </si>
  <si>
    <t>272015m00029447</t>
  </si>
  <si>
    <t>5107005278487</t>
  </si>
  <si>
    <t>5107005278455</t>
  </si>
  <si>
    <t>CONF 9320</t>
  </si>
  <si>
    <t>CONF 9319</t>
  </si>
  <si>
    <t>5107300132878</t>
  </si>
  <si>
    <t>272015m00028014</t>
  </si>
  <si>
    <t>PEVSAN00986</t>
  </si>
  <si>
    <t>5107300132892</t>
  </si>
  <si>
    <t>272015M00028015</t>
  </si>
  <si>
    <t>CONF 9317</t>
  </si>
  <si>
    <t>5107300105284</t>
  </si>
  <si>
    <t>272015M00026172</t>
  </si>
  <si>
    <t>PEVSAN00929</t>
  </si>
  <si>
    <t>5107300105301</t>
  </si>
  <si>
    <t>272015M00026171</t>
  </si>
  <si>
    <t>NUTREX RESEARCH</t>
  </si>
  <si>
    <t>5107005346537</t>
  </si>
  <si>
    <t>272015M00025315</t>
  </si>
  <si>
    <t>PEVSAN00851</t>
  </si>
  <si>
    <t>272015M00025314</t>
  </si>
  <si>
    <t>5107005346512</t>
  </si>
  <si>
    <t>272015M00025313</t>
  </si>
  <si>
    <t>5107005346521</t>
  </si>
  <si>
    <t>272015M00025312</t>
  </si>
  <si>
    <t>CONF 9314</t>
  </si>
  <si>
    <t>CONF 9313</t>
  </si>
  <si>
    <t>5107005346497</t>
  </si>
  <si>
    <t>272015M00025310</t>
  </si>
  <si>
    <t>5107005346505</t>
  </si>
  <si>
    <t>272015M00025311</t>
  </si>
  <si>
    <t>CONF 9315</t>
  </si>
  <si>
    <t>CONF 9316</t>
  </si>
  <si>
    <t>CONF 9312</t>
  </si>
  <si>
    <t>EXN NUTRITION</t>
  </si>
  <si>
    <t>5107005417154</t>
  </si>
  <si>
    <t>272015M00022334</t>
  </si>
  <si>
    <t>PEVSAN00659</t>
  </si>
  <si>
    <t>PEVSAN00661</t>
  </si>
  <si>
    <t>ALLIED SHELVING &amp; EQUIPMENT INC</t>
  </si>
  <si>
    <t>272015M00021986</t>
  </si>
  <si>
    <t>5107005417122</t>
  </si>
  <si>
    <t>JAF INTERNACIONAL CO LTD</t>
  </si>
  <si>
    <t>CONF 9308</t>
  </si>
  <si>
    <t>CONF 9309</t>
  </si>
  <si>
    <t>CONF 9310</t>
  </si>
  <si>
    <t>CONF 9311</t>
  </si>
  <si>
    <t>5107005357697</t>
  </si>
  <si>
    <t>271015M00023383</t>
  </si>
  <si>
    <t>CLNSAN11013</t>
  </si>
  <si>
    <t>271015M00023382</t>
  </si>
  <si>
    <t>5107005357601</t>
  </si>
  <si>
    <t>5107005357681</t>
  </si>
  <si>
    <t>271015M00023381</t>
  </si>
  <si>
    <t>IMPOCONSUMO 1302</t>
  </si>
  <si>
    <t>5107300222719</t>
  </si>
  <si>
    <t>272015m00036329</t>
  </si>
  <si>
    <t>272015M00019895</t>
  </si>
  <si>
    <t>5107005270539</t>
  </si>
  <si>
    <t>PEVSAN00540</t>
  </si>
  <si>
    <t>272015M00019896</t>
  </si>
  <si>
    <t>5107005270546</t>
  </si>
  <si>
    <t>272015M00019897</t>
  </si>
  <si>
    <t>CONF 9306</t>
  </si>
  <si>
    <t>CONF 9307</t>
  </si>
  <si>
    <t>TWINLAB</t>
  </si>
  <si>
    <t>5107300012432</t>
  </si>
  <si>
    <t>272015M00006359</t>
  </si>
  <si>
    <t>5107300012471</t>
  </si>
  <si>
    <t>272015M00006360</t>
  </si>
  <si>
    <t>MIASAN 06137</t>
  </si>
  <si>
    <t>MIASAN 06124</t>
  </si>
  <si>
    <t>CONF 9299</t>
  </si>
  <si>
    <t>CONF 9298</t>
  </si>
  <si>
    <t>CONF 9297</t>
  </si>
  <si>
    <t>CONF 9296</t>
  </si>
  <si>
    <t>CONF 9300</t>
  </si>
  <si>
    <t>CONF 9292</t>
  </si>
  <si>
    <t>CONF 9293</t>
  </si>
  <si>
    <t>5107005507453</t>
  </si>
  <si>
    <t>272015M00010846</t>
  </si>
  <si>
    <t>MIASAN 06202</t>
  </si>
  <si>
    <t>5107005507446</t>
  </si>
  <si>
    <t>272015M00010847</t>
  </si>
  <si>
    <t>CONF 9294</t>
  </si>
  <si>
    <t>CONF 9301</t>
  </si>
  <si>
    <t>5107300015136</t>
  </si>
  <si>
    <t>272015M00007904</t>
  </si>
  <si>
    <t>MIASAN 06151</t>
  </si>
  <si>
    <t>5107300015129</t>
  </si>
  <si>
    <t>272015M00007905</t>
  </si>
  <si>
    <t>EUROPA SPORT PRODUCTS</t>
  </si>
  <si>
    <t>B.PANAMA</t>
  </si>
  <si>
    <t>Anticipo</t>
  </si>
  <si>
    <t>0619-15</t>
  </si>
  <si>
    <t>00001</t>
  </si>
  <si>
    <t>PEVSAN01647</t>
  </si>
  <si>
    <t>5107300249270</t>
  </si>
  <si>
    <t>272016M00001673</t>
  </si>
  <si>
    <t>CONF 9329</t>
  </si>
  <si>
    <t>CONF 9328</t>
  </si>
  <si>
    <t>CONF 9331</t>
  </si>
  <si>
    <t>CONF 9330</t>
  </si>
  <si>
    <t>CONF 9332</t>
  </si>
  <si>
    <t>99717</t>
  </si>
  <si>
    <t>CONF 9334</t>
  </si>
  <si>
    <t>272016M00006091</t>
  </si>
  <si>
    <t>PEVSAN01928</t>
  </si>
  <si>
    <t>ULTIMATE NUTRITION</t>
  </si>
  <si>
    <t>272016M00006092</t>
  </si>
  <si>
    <t>272016M00006093</t>
  </si>
  <si>
    <t>CONF 9335</t>
  </si>
  <si>
    <t>CONF 9336</t>
  </si>
  <si>
    <t>CONF 9337</t>
  </si>
  <si>
    <t>CONF 9344</t>
  </si>
  <si>
    <t>CONF 9345</t>
  </si>
  <si>
    <t>272016M00009746</t>
  </si>
  <si>
    <t>PEVSAN02113</t>
  </si>
  <si>
    <t>272016M00009747</t>
  </si>
  <si>
    <t>PAGO</t>
  </si>
  <si>
    <t>030</t>
  </si>
  <si>
    <t>014</t>
  </si>
  <si>
    <t>CONF 9348</t>
  </si>
  <si>
    <t>272016M00014461</t>
  </si>
  <si>
    <t>ABONO</t>
  </si>
  <si>
    <t>027</t>
  </si>
  <si>
    <t>272016m00001673</t>
  </si>
  <si>
    <t>011916 NNT</t>
  </si>
  <si>
    <t>CONF 9333</t>
  </si>
  <si>
    <t>QCUARTO MULTIMODAL S.A.</t>
  </si>
  <si>
    <t>CONF 9347</t>
  </si>
  <si>
    <t>UNIVERSAL NUTRITION</t>
  </si>
  <si>
    <t>CONF 9346</t>
  </si>
  <si>
    <t>PEVSAN02253</t>
  </si>
  <si>
    <t>272016M00015923</t>
  </si>
  <si>
    <t>PEVSAN02452</t>
  </si>
  <si>
    <t>CONF 9349</t>
  </si>
  <si>
    <t>272016M00015924</t>
  </si>
  <si>
    <t>CONF 9350</t>
  </si>
  <si>
    <t>CONF 9351</t>
  </si>
  <si>
    <t>272016M00017076</t>
  </si>
  <si>
    <t>PEVSAN02510</t>
  </si>
  <si>
    <t>272016M00017077</t>
  </si>
  <si>
    <t>CONF 9352</t>
  </si>
  <si>
    <t>PEVSAN02628</t>
  </si>
  <si>
    <t>272016M00018178</t>
  </si>
  <si>
    <t>272016M00018179</t>
  </si>
  <si>
    <t>CONF 9355</t>
  </si>
  <si>
    <t>CONF 9353</t>
  </si>
  <si>
    <t>CONF 9354</t>
  </si>
  <si>
    <t>PEVSAN02722</t>
  </si>
  <si>
    <t>044</t>
  </si>
  <si>
    <t>056</t>
  </si>
  <si>
    <t>053</t>
  </si>
  <si>
    <t>040</t>
  </si>
  <si>
    <t>037</t>
  </si>
  <si>
    <t>Rev Comex</t>
  </si>
  <si>
    <t>DOC TRANSPORTE</t>
  </si>
  <si>
    <t>272016M00004965</t>
  </si>
  <si>
    <t>272016M00006096</t>
  </si>
  <si>
    <t>DIFERENCIAS ENTRE LA DECLARACION Y FACTURA</t>
  </si>
  <si>
    <t>272016M00006097</t>
  </si>
  <si>
    <t>21116 NNT-2</t>
  </si>
  <si>
    <t>272016M00012634</t>
  </si>
  <si>
    <t>272016M00012635</t>
  </si>
  <si>
    <t>272015M00012636</t>
  </si>
  <si>
    <t>272016M00012638</t>
  </si>
  <si>
    <t>272016M00012637</t>
  </si>
  <si>
    <t>PEVSAN 02328</t>
  </si>
  <si>
    <t>CONF 9357</t>
  </si>
  <si>
    <t>NUTREX</t>
  </si>
  <si>
    <t>272016M00019102</t>
  </si>
  <si>
    <t>PEVSAN 02629</t>
  </si>
  <si>
    <t>CONF 9358</t>
  </si>
  <si>
    <t>272016M00019104</t>
  </si>
  <si>
    <t>272016M00019103</t>
  </si>
  <si>
    <t>CONF 9359</t>
  </si>
  <si>
    <t>272016M00019105</t>
  </si>
  <si>
    <t>272016M00019106</t>
  </si>
  <si>
    <t>CONF 9360</t>
  </si>
  <si>
    <t>031716NNT-2</t>
  </si>
  <si>
    <t>272016M00019107</t>
  </si>
  <si>
    <t>PEVSASN 02629</t>
  </si>
  <si>
    <t>272016M00019108</t>
  </si>
  <si>
    <t>242016M0019116</t>
  </si>
  <si>
    <t>242016M0019117</t>
  </si>
  <si>
    <t>242016M0019118</t>
  </si>
  <si>
    <t>CONF10446</t>
  </si>
  <si>
    <t>WEIHAI BAIHE BIOLOGY</t>
  </si>
  <si>
    <t>BH 16-302</t>
  </si>
  <si>
    <t>272016M00030886</t>
  </si>
  <si>
    <t>CLNSAN 12046</t>
  </si>
  <si>
    <t>CONF 10445</t>
  </si>
  <si>
    <t>ROCHENG BAIHE</t>
  </si>
  <si>
    <t>272016M00030885</t>
  </si>
  <si>
    <t>CONF 9411</t>
  </si>
  <si>
    <t>MCR</t>
  </si>
  <si>
    <t>G14</t>
  </si>
  <si>
    <t>272016M00030471</t>
  </si>
  <si>
    <t>PEVSAN 03461</t>
  </si>
  <si>
    <t>272016M00030472</t>
  </si>
  <si>
    <t>PRIMEX NUTRITION</t>
  </si>
  <si>
    <t>CONF 9410</t>
  </si>
  <si>
    <t>AUDITORIA</t>
  </si>
  <si>
    <t>CONF 9324</t>
  </si>
  <si>
    <t>BUSINESS WORLD INTERNATIONAL</t>
  </si>
  <si>
    <t>5107300137831</t>
  </si>
  <si>
    <t>272015M00028236</t>
  </si>
  <si>
    <t>23095065913</t>
  </si>
  <si>
    <t>ESTADO DEL PAGO</t>
  </si>
  <si>
    <t>N° DECLARACIÓN</t>
  </si>
  <si>
    <t>VALOR DEL PAGO</t>
  </si>
  <si>
    <t>pendiente modificar conf</t>
  </si>
  <si>
    <t>Factura Compraventa 022</t>
  </si>
  <si>
    <t>Factura de Compraventa 023</t>
  </si>
  <si>
    <t>Factura de Compraventa 024</t>
  </si>
  <si>
    <t>Factura de Compraventa 025</t>
  </si>
  <si>
    <t>E380</t>
  </si>
  <si>
    <t>272015M00022335</t>
  </si>
  <si>
    <t>5107005346544</t>
  </si>
  <si>
    <t>272015M00029443</t>
  </si>
  <si>
    <t>272015M00029444</t>
  </si>
  <si>
    <t>FACTURA No</t>
  </si>
  <si>
    <t>TOTALES</t>
  </si>
  <si>
    <t>GLANBIA PERFORMANCE</t>
  </si>
  <si>
    <t>S N I USA</t>
  </si>
  <si>
    <t xml:space="preserve">MAXIMUM HUMAN </t>
  </si>
  <si>
    <t>BUSINESS WORLD</t>
  </si>
  <si>
    <t>ALLIED SHELVING &amp; EQUIPMENT</t>
  </si>
  <si>
    <t>JAF INTERNATIONAL</t>
  </si>
  <si>
    <t>VALORES EN FACTURA</t>
  </si>
  <si>
    <t>ANTICIPO</t>
  </si>
  <si>
    <t>CONF 9170</t>
  </si>
  <si>
    <t>272015M00001118</t>
  </si>
  <si>
    <t>MIASAN 05693</t>
  </si>
  <si>
    <t>CONF 9171</t>
  </si>
  <si>
    <t>272015M00001119</t>
  </si>
  <si>
    <t>CONF 9233</t>
  </si>
  <si>
    <t>CONF9235</t>
  </si>
  <si>
    <t>CONF 9234</t>
  </si>
  <si>
    <t>272015M00002814</t>
  </si>
  <si>
    <t>MIASAN 05935</t>
  </si>
  <si>
    <t>CONF 9501</t>
  </si>
  <si>
    <t>CONF 9503</t>
  </si>
  <si>
    <t>CONF 9502</t>
  </si>
  <si>
    <t>272015M00013623</t>
  </si>
  <si>
    <t>PEVSAN 00098</t>
  </si>
  <si>
    <t>272015M00013624</t>
  </si>
  <si>
    <t>272016M00006098</t>
  </si>
  <si>
    <t>PEVSAN 01928</t>
  </si>
  <si>
    <t>11316NNT</t>
  </si>
  <si>
    <t>272016M00014462</t>
  </si>
  <si>
    <t>PEVSAN 02329</t>
  </si>
  <si>
    <t>S N I   USA</t>
  </si>
  <si>
    <t>PNNA ON/ ABB FREIGHT</t>
  </si>
  <si>
    <t>PNNA BSN FREIGHT</t>
  </si>
  <si>
    <t>PENDIENTE DE PAGO</t>
  </si>
  <si>
    <t>CONF 10262</t>
  </si>
  <si>
    <t xml:space="preserve">TWINLAB </t>
  </si>
  <si>
    <t>27216M00021126</t>
  </si>
  <si>
    <t>PEVSAN 02888</t>
  </si>
  <si>
    <t>CONF 10264</t>
  </si>
  <si>
    <t>S N I  USA</t>
  </si>
  <si>
    <t>272016M00021125</t>
  </si>
  <si>
    <t>CONF 10261</t>
  </si>
  <si>
    <t>GLANBIA PERFORMANCE NUTRITION</t>
  </si>
  <si>
    <t>272016M00020315</t>
  </si>
  <si>
    <t>PEVSAN 02887</t>
  </si>
  <si>
    <t>CONF 10357</t>
  </si>
  <si>
    <t>272016M00022206</t>
  </si>
  <si>
    <t>PEVSAN 02932</t>
  </si>
  <si>
    <t>272016M00022229</t>
  </si>
  <si>
    <t>CONF 9396</t>
  </si>
  <si>
    <t>CONF 9397</t>
  </si>
  <si>
    <t>CONF 9398</t>
  </si>
  <si>
    <t>272016M00027139</t>
  </si>
  <si>
    <t>PEVSAN 03257</t>
  </si>
  <si>
    <t>CONF 8112</t>
  </si>
  <si>
    <t>SPANISH FITNESS PUBLICATIONS</t>
  </si>
  <si>
    <t>FECHA FACTURA</t>
  </si>
  <si>
    <t>CONF 8111</t>
  </si>
  <si>
    <t>5514 A</t>
  </si>
  <si>
    <t>CONF 8108</t>
  </si>
  <si>
    <t>3397A</t>
  </si>
  <si>
    <t>272014M00002543</t>
  </si>
  <si>
    <t>MIASAN 03238</t>
  </si>
  <si>
    <t>272014M00002542</t>
  </si>
  <si>
    <t>CONF 8110</t>
  </si>
  <si>
    <t>5514B</t>
  </si>
  <si>
    <t>272014M00002545</t>
  </si>
  <si>
    <t>MIASAN 03236</t>
  </si>
  <si>
    <t>CONF 8181</t>
  </si>
  <si>
    <t>CONF 8240</t>
  </si>
  <si>
    <t>5589B</t>
  </si>
  <si>
    <t>272014M00004328</t>
  </si>
  <si>
    <t>MIASAN 03349</t>
  </si>
  <si>
    <t>CONF 8208</t>
  </si>
  <si>
    <t>272014M00002546</t>
  </si>
  <si>
    <t>CONF 8157</t>
  </si>
  <si>
    <t>CONF 8241</t>
  </si>
  <si>
    <t>5589BA</t>
  </si>
  <si>
    <t>272014M00004452</t>
  </si>
  <si>
    <t>CONF 8180</t>
  </si>
  <si>
    <t>5589A</t>
  </si>
  <si>
    <t>272014M00004453</t>
  </si>
  <si>
    <t>CONF 8158</t>
  </si>
  <si>
    <t>3397B</t>
  </si>
  <si>
    <t>CONF 8404</t>
  </si>
  <si>
    <t>5624B</t>
  </si>
  <si>
    <t>272014M00007191</t>
  </si>
  <si>
    <t>CONF 8405</t>
  </si>
  <si>
    <t>5624A</t>
  </si>
  <si>
    <t>272014M00007190</t>
  </si>
  <si>
    <t>CONF 8403</t>
  </si>
  <si>
    <t>HBS INTERNATIONAL- ALL MAX</t>
  </si>
  <si>
    <t>272014M00007460</t>
  </si>
  <si>
    <t>MIASAN 03554</t>
  </si>
  <si>
    <t>CONF 8272</t>
  </si>
  <si>
    <t>CONF 8300</t>
  </si>
  <si>
    <t>920001138A</t>
  </si>
  <si>
    <t>272014M00009254</t>
  </si>
  <si>
    <t>MIASAN 03659</t>
  </si>
  <si>
    <t>272014M00009253</t>
  </si>
  <si>
    <t>CONF 8331</t>
  </si>
  <si>
    <t>920001138B</t>
  </si>
  <si>
    <t>242014M00010768</t>
  </si>
  <si>
    <t>MIASAN 03699</t>
  </si>
  <si>
    <t>272014M00010769</t>
  </si>
  <si>
    <t>CONF 8333</t>
  </si>
  <si>
    <t>272014M00010770</t>
  </si>
  <si>
    <t>CONF 8335</t>
  </si>
  <si>
    <t>BIO-SPORT</t>
  </si>
  <si>
    <t>272014M00010766</t>
  </si>
  <si>
    <t>CONF 8670</t>
  </si>
  <si>
    <t>272014M00009252</t>
  </si>
  <si>
    <t>MIASAN 03569</t>
  </si>
  <si>
    <t>CONF 8401</t>
  </si>
  <si>
    <t>272014M00010767</t>
  </si>
  <si>
    <t>272014M00012300</t>
  </si>
  <si>
    <t>MIASAN 03891</t>
  </si>
  <si>
    <t>272014m00012301</t>
  </si>
  <si>
    <t>CONF 8391</t>
  </si>
  <si>
    <t>CONF 8392</t>
  </si>
  <si>
    <t>CONF 8344</t>
  </si>
  <si>
    <t>5727A</t>
  </si>
  <si>
    <t>272014M00011148</t>
  </si>
  <si>
    <t>MIASAN 03295</t>
  </si>
  <si>
    <t>CONF 8362</t>
  </si>
  <si>
    <t>5727B</t>
  </si>
  <si>
    <t>272014M00011666</t>
  </si>
  <si>
    <t>MIASAN 03854</t>
  </si>
  <si>
    <t>CONF 8607</t>
  </si>
  <si>
    <t>FITMARK</t>
  </si>
  <si>
    <t>272014M00015566</t>
  </si>
  <si>
    <t>MIASAN 04106</t>
  </si>
  <si>
    <t>CONF 8541</t>
  </si>
  <si>
    <t>CONF 8542</t>
  </si>
  <si>
    <t>CONF 8543</t>
  </si>
  <si>
    <t>CONF 8544</t>
  </si>
  <si>
    <t>272014m00015329</t>
  </si>
  <si>
    <t>MIASAN 04100</t>
  </si>
  <si>
    <t>272014M00015328</t>
  </si>
  <si>
    <t>CONF 8550</t>
  </si>
  <si>
    <t>5727C</t>
  </si>
  <si>
    <t>272014M00015571</t>
  </si>
  <si>
    <t>CONF 8554</t>
  </si>
  <si>
    <t>272014M00015569</t>
  </si>
  <si>
    <t>CONF 8555</t>
  </si>
  <si>
    <t>272014M00015568</t>
  </si>
  <si>
    <t>CONF 8561</t>
  </si>
  <si>
    <t>CONF 8560</t>
  </si>
  <si>
    <t>CONF 8559</t>
  </si>
  <si>
    <t>CONF 8557</t>
  </si>
  <si>
    <t>CONF 8556</t>
  </si>
  <si>
    <t>CONF  8562</t>
  </si>
  <si>
    <t>SPORTIKA</t>
  </si>
  <si>
    <t>SQ033216</t>
  </si>
  <si>
    <t>272014M00015567</t>
  </si>
  <si>
    <t>MIASAN04106</t>
  </si>
  <si>
    <t>CONF 8792</t>
  </si>
  <si>
    <t>482014000356402-4</t>
  </si>
  <si>
    <t>PEVCTG11025</t>
  </si>
  <si>
    <t>CONF 8790</t>
  </si>
  <si>
    <t>CONF 9014</t>
  </si>
  <si>
    <t>CONF 8871</t>
  </si>
  <si>
    <t>CONF 8873</t>
  </si>
  <si>
    <t>5814C</t>
  </si>
  <si>
    <t>CONF  8872</t>
  </si>
  <si>
    <t>TWINLAB CORPORACION</t>
  </si>
  <si>
    <t>272014M00026710</t>
  </si>
  <si>
    <t>272014M00026709</t>
  </si>
  <si>
    <t>CONF 8877</t>
  </si>
  <si>
    <t>5986A</t>
  </si>
  <si>
    <t>CONF 8994</t>
  </si>
  <si>
    <t>QCUARTO MULTIMODAL S.A</t>
  </si>
  <si>
    <t>001-001-001227</t>
  </si>
  <si>
    <t>272014M00024898</t>
  </si>
  <si>
    <t>230-947-95573</t>
  </si>
  <si>
    <t>CONF 8875</t>
  </si>
  <si>
    <t>07283A</t>
  </si>
  <si>
    <t>272014M00026707</t>
  </si>
  <si>
    <t>MIASAN 04806</t>
  </si>
  <si>
    <t>272014M00026714</t>
  </si>
  <si>
    <t>272014m00026715</t>
  </si>
  <si>
    <t>miasan 04106</t>
  </si>
  <si>
    <t>CONF 9004</t>
  </si>
  <si>
    <t>C&amp;C IMPORTADORA CRUZ MOREL</t>
  </si>
  <si>
    <t>2014-0909</t>
  </si>
  <si>
    <t>272014M00027157</t>
  </si>
  <si>
    <t>230-19464185</t>
  </si>
  <si>
    <t>CONF 8935</t>
  </si>
  <si>
    <t>HBS INTERNATIONAL</t>
  </si>
  <si>
    <t>Q000001993</t>
  </si>
  <si>
    <t>272014M00026711</t>
  </si>
  <si>
    <t>272014M00026712</t>
  </si>
  <si>
    <t>272014M00026713</t>
  </si>
  <si>
    <t>CONF 8971</t>
  </si>
  <si>
    <t>CONF 8876</t>
  </si>
  <si>
    <t>482014000373140-1</t>
  </si>
  <si>
    <t>482014000373138-6</t>
  </si>
  <si>
    <t>PEVCTG11035</t>
  </si>
  <si>
    <t>2014M00026716</t>
  </si>
  <si>
    <t>CONF 9098</t>
  </si>
  <si>
    <t>921089861B</t>
  </si>
  <si>
    <t>272014M00039849</t>
  </si>
  <si>
    <t>MIASAN 05449</t>
  </si>
  <si>
    <t>272014M00039848</t>
  </si>
  <si>
    <t>CONF 9026</t>
  </si>
  <si>
    <t>272014M00036411</t>
  </si>
  <si>
    <t>MIASAN 05409</t>
  </si>
  <si>
    <t>272014M00036410</t>
  </si>
  <si>
    <t>CONF 9031</t>
  </si>
  <si>
    <t>482014000505936-5</t>
  </si>
  <si>
    <t>BL-USMIA-006941571-4</t>
  </si>
  <si>
    <t>Cartagena</t>
  </si>
  <si>
    <t>CONF 9070</t>
  </si>
  <si>
    <t xml:space="preserve">JAF INTERNATIONAL </t>
  </si>
  <si>
    <t>272014M00033876</t>
  </si>
  <si>
    <t>CLNSAN00048</t>
  </si>
  <si>
    <t>272014M00033977</t>
  </si>
  <si>
    <t>CONF 9136</t>
  </si>
  <si>
    <t>CONF 9147</t>
  </si>
  <si>
    <t>272014M00041655</t>
  </si>
  <si>
    <t>272014M00041656</t>
  </si>
  <si>
    <t>MIASAN 05588</t>
  </si>
  <si>
    <t>CONF 9097</t>
  </si>
  <si>
    <t>921089861A</t>
  </si>
  <si>
    <t>CONF 9096</t>
  </si>
  <si>
    <t>272014M00039548</t>
  </si>
  <si>
    <t>MIASAN 05394</t>
  </si>
  <si>
    <t>272014M00039550</t>
  </si>
  <si>
    <t>272014M00039847</t>
  </si>
  <si>
    <t>272014M00039846</t>
  </si>
  <si>
    <t>CONF 9094</t>
  </si>
  <si>
    <t>CONF 9095</t>
  </si>
  <si>
    <t>272014M00039551</t>
  </si>
  <si>
    <t>MIASAN 05450</t>
  </si>
  <si>
    <t>272014M00039552</t>
  </si>
  <si>
    <t>CONF 9151</t>
  </si>
  <si>
    <t>509743587A</t>
  </si>
  <si>
    <t>CONF 9099</t>
  </si>
  <si>
    <t>CONF 9100</t>
  </si>
  <si>
    <t>272014M00041599</t>
  </si>
  <si>
    <t>MIASAN 05502</t>
  </si>
  <si>
    <t>272014M00041602</t>
  </si>
  <si>
    <t>272014M00041603</t>
  </si>
  <si>
    <t>272014M00041604</t>
  </si>
  <si>
    <t>272014M00041601</t>
  </si>
  <si>
    <t>272014M00041600</t>
  </si>
  <si>
    <t>PAGO ANTICIPADO</t>
  </si>
  <si>
    <t xml:space="preserve">UNIVERSAL </t>
  </si>
  <si>
    <t>ANTICIPO MERCANCIA</t>
  </si>
  <si>
    <t>GIRO</t>
  </si>
  <si>
    <t>GIRO ANTICIPADO</t>
  </si>
  <si>
    <t>BBVA</t>
  </si>
  <si>
    <t>CONF 7862</t>
  </si>
  <si>
    <t>3276A</t>
  </si>
  <si>
    <t>CONF 7872</t>
  </si>
  <si>
    <t>3276B</t>
  </si>
  <si>
    <t>272013M00037518</t>
  </si>
  <si>
    <t>31-nov-2013</t>
  </si>
  <si>
    <t>MIASAN 02620</t>
  </si>
  <si>
    <t>272013M00037517</t>
  </si>
  <si>
    <t>PAGO COMPRA MCIA</t>
  </si>
  <si>
    <t>CONF 7869</t>
  </si>
  <si>
    <t>CONF 7870</t>
  </si>
  <si>
    <t>CONF 7871</t>
  </si>
  <si>
    <t>5220D</t>
  </si>
  <si>
    <t>272013M00037521</t>
  </si>
  <si>
    <t>272013M00037522</t>
  </si>
  <si>
    <t>272013M00037524</t>
  </si>
  <si>
    <t>272013M00037523</t>
  </si>
  <si>
    <t>CONF 7873</t>
  </si>
  <si>
    <t>BIO SPORT USA</t>
  </si>
  <si>
    <t>272013M00037519</t>
  </si>
  <si>
    <t>MIASAN02620</t>
  </si>
  <si>
    <t>272013M00037520</t>
  </si>
  <si>
    <t>CONF 7901</t>
  </si>
  <si>
    <t>272013M00037525</t>
  </si>
  <si>
    <t>272013M00039986</t>
  </si>
  <si>
    <t>MIASAN02705</t>
  </si>
  <si>
    <t xml:space="preserve">CONF 7778 </t>
  </si>
  <si>
    <t>3134 A</t>
  </si>
  <si>
    <t>272013M00033870</t>
  </si>
  <si>
    <t>MIASAN02378</t>
  </si>
  <si>
    <t>272013M00033871</t>
  </si>
  <si>
    <t>GIRO PAGO IMPORTACION</t>
  </si>
  <si>
    <t>CONF 7811</t>
  </si>
  <si>
    <t>CONF7812</t>
  </si>
  <si>
    <t>CONF 7813</t>
  </si>
  <si>
    <t>5220C</t>
  </si>
  <si>
    <t>272013M00036287</t>
  </si>
  <si>
    <t>MIASAN02570</t>
  </si>
  <si>
    <t>CONF 10349</t>
  </si>
  <si>
    <t>272016M00024491</t>
  </si>
  <si>
    <t>230-9506-5935</t>
  </si>
  <si>
    <t>EUROPA SPORT</t>
  </si>
  <si>
    <t>QCUARTO MULTIMODAL</t>
  </si>
  <si>
    <t>SPANISH FITNESS</t>
  </si>
  <si>
    <t>BIO- SPORT</t>
  </si>
  <si>
    <t>PRIMEX</t>
  </si>
  <si>
    <t>GAMBLIA PREFOMANCE NUTRITION</t>
  </si>
  <si>
    <t>ANTICIPO COMPRA DE USD 29490.09</t>
  </si>
  <si>
    <t>T083815-188</t>
  </si>
  <si>
    <t>DAVIVIENDA</t>
  </si>
  <si>
    <t>TRANSFERENCIA CON ANTICIPO EN MAYO NOCF 2033</t>
  </si>
  <si>
    <t>657-04-16-18012-9</t>
  </si>
  <si>
    <t xml:space="preserve">PAGO CON PRESTAMO BANCOLOMBIA FORMULARIO 3 Y ANTICIPO DAVIVIENDA 19 DE MAYO </t>
  </si>
  <si>
    <t>BANCOLOMBIA-DAVIVIENDA</t>
  </si>
  <si>
    <t xml:space="preserve">TRANSFERENCIA ANTICIPO BANCOLOMBIA </t>
  </si>
  <si>
    <t>NO SE ENCUENTRAN PAGOS ESTA CONTABILIZADO EL VALOR CON LA MISMA CONF</t>
  </si>
  <si>
    <t>BANCOLOMBIA USD 12000</t>
  </si>
  <si>
    <t>0000025062822784-42192</t>
  </si>
  <si>
    <t>N° PRESTAMO</t>
  </si>
  <si>
    <t xml:space="preserve"> ANTICIPO BANCOLOMBIA </t>
  </si>
  <si>
    <t>0250017111</t>
  </si>
  <si>
    <t>VALOR DIFERENCIA EN CAMBIO AÑO 2015</t>
  </si>
  <si>
    <t>ANTICIPOS</t>
  </si>
  <si>
    <t>BANCOLOMBIA PANAMA</t>
  </si>
  <si>
    <t>CONCEPTO 2017</t>
  </si>
  <si>
    <t>DIFERENCIA ENTRE VALOR FOB Y DOLARES GIRADOS.</t>
  </si>
  <si>
    <t xml:space="preserve">ANTICIPO </t>
  </si>
  <si>
    <t>BANCOLOMBIA SOBRANTE DEL  PRESTAMO USD 215000</t>
  </si>
  <si>
    <t>NOCF 1560</t>
  </si>
  <si>
    <t xml:space="preserve">GIRO </t>
  </si>
  <si>
    <t xml:space="preserve">BANCOLOMBIA </t>
  </si>
  <si>
    <t>SPORT NUTRITION DISTRIBUTION INC</t>
  </si>
  <si>
    <t>CONF 7978</t>
  </si>
  <si>
    <t xml:space="preserve">PAGO COMPRA MCIA </t>
  </si>
  <si>
    <t xml:space="preserve">PAGO COMPRA DE MCIA </t>
  </si>
  <si>
    <t xml:space="preserve">ESTA LA COMPRA CONTRA EL PROVEEDOR </t>
  </si>
  <si>
    <t>ESTA LA COMPRA CONTRA EL PROVEEDOR SIN ANTICIPO</t>
  </si>
  <si>
    <t xml:space="preserve">anticipo </t>
  </si>
  <si>
    <t>BANCOLOMBIA CTE-DAVIVENDA AHORROS</t>
  </si>
  <si>
    <t>PAGO COMPRA DE MCIA</t>
  </si>
  <si>
    <t xml:space="preserve">BANCOLOMBIA CTE - DAVIVIENDA AHORROS </t>
  </si>
  <si>
    <t>NO SE ENCUENTRA PAGO NI ANTICIPO</t>
  </si>
  <si>
    <t>B. PANAMA</t>
  </si>
  <si>
    <t>PENDIENTE POR CANCELAR</t>
  </si>
  <si>
    <t>BANCOLOMBIA AHORROS</t>
  </si>
  <si>
    <t>SALDO</t>
  </si>
  <si>
    <t>TRM</t>
  </si>
  <si>
    <t>3134 B</t>
  </si>
  <si>
    <t>VALOR USD * TRM</t>
  </si>
  <si>
    <t>PEVSAN0861</t>
  </si>
  <si>
    <t xml:space="preserve">SPORT NUTRITION </t>
  </si>
  <si>
    <t xml:space="preserve">GIRO PAGO IMPORTACION </t>
  </si>
  <si>
    <t xml:space="preserve">GIROS REPORTADOS </t>
  </si>
  <si>
    <t>VALOR GIRO</t>
  </si>
  <si>
    <t>FECHA DEL GIRO</t>
  </si>
  <si>
    <t xml:space="preserve">VALOR GIRO </t>
  </si>
  <si>
    <t xml:space="preserve">DAVIVIENDA </t>
  </si>
  <si>
    <t>BANCOLOMBIA CTA CTE</t>
  </si>
  <si>
    <t>hay aclaracion en el cuadro de sandita.</t>
  </si>
  <si>
    <t>5589AB</t>
  </si>
  <si>
    <t xml:space="preserve">PAGO COMPRE DE MCIA </t>
  </si>
  <si>
    <t>PRESTAMO BANCO DAVIVIENDA</t>
  </si>
  <si>
    <t>CTA COMPENSACION</t>
  </si>
  <si>
    <t>Corregir declaración de cambio</t>
  </si>
  <si>
    <t>CTA COMPENSACION PAGO GF BBVA</t>
  </si>
  <si>
    <t>GF DAVIVIENDA</t>
  </si>
  <si>
    <t>GF BBVA</t>
  </si>
  <si>
    <t xml:space="preserve"> </t>
  </si>
  <si>
    <t>TRM ???</t>
  </si>
  <si>
    <t>CUENTA DE COMPENSACIÓN</t>
  </si>
  <si>
    <t>Pendiente de Giro</t>
  </si>
  <si>
    <t>272014M00026717</t>
  </si>
  <si>
    <t>SA</t>
  </si>
  <si>
    <t>X14</t>
  </si>
  <si>
    <t>272014M00026715</t>
  </si>
  <si>
    <t>5814 C</t>
  </si>
  <si>
    <t>5986 A</t>
  </si>
  <si>
    <t>Buscar diferencia en los documentos fisicos</t>
  </si>
  <si>
    <t>CARTAGENA</t>
  </si>
  <si>
    <t>GIRO FINANCIADO VENCIA 14 ABRIL 2015 BUSCAR DECLARACIONES DE CAMBIO</t>
  </si>
  <si>
    <t>X12</t>
  </si>
  <si>
    <t xml:space="preserve"> 11-09-2014</t>
  </si>
  <si>
    <t>95403</t>
  </si>
  <si>
    <t>5814A</t>
  </si>
  <si>
    <t>98447</t>
  </si>
  <si>
    <t>los 50.000 quedaron mal aplicados corregir f1</t>
  </si>
  <si>
    <t>93146</t>
  </si>
  <si>
    <t>272014M00015570</t>
  </si>
  <si>
    <t>5814B</t>
  </si>
  <si>
    <t>83798</t>
  </si>
  <si>
    <t>Cero</t>
  </si>
  <si>
    <t>los 87.768.73 quedaron mal informados</t>
  </si>
  <si>
    <t>84414</t>
  </si>
  <si>
    <t>272014M00011665</t>
  </si>
  <si>
    <t>95905</t>
  </si>
  <si>
    <t>272014M00011149</t>
  </si>
  <si>
    <t>abono saf</t>
  </si>
  <si>
    <t>97465</t>
  </si>
  <si>
    <t>98819</t>
  </si>
  <si>
    <t>84071</t>
  </si>
  <si>
    <t>96671</t>
  </si>
  <si>
    <t>93360</t>
  </si>
  <si>
    <t>PEDIR COPIA NUMERADA</t>
  </si>
  <si>
    <t>74577</t>
  </si>
  <si>
    <t>5589 A</t>
  </si>
  <si>
    <t>95512</t>
  </si>
  <si>
    <t>04712</t>
  </si>
  <si>
    <t>272014M00006989</t>
  </si>
  <si>
    <t>98382</t>
  </si>
  <si>
    <t>5514A</t>
  </si>
  <si>
    <t>Pendiente Legalización Cambiaria</t>
  </si>
  <si>
    <t>97841</t>
  </si>
  <si>
    <t>272013m00037522</t>
  </si>
  <si>
    <t>95031</t>
  </si>
  <si>
    <t>98493</t>
  </si>
  <si>
    <t>X01</t>
  </si>
  <si>
    <t>272013m00036287</t>
  </si>
  <si>
    <t>5220c</t>
  </si>
  <si>
    <t>272013m00033871</t>
  </si>
  <si>
    <t>272013m00033870</t>
  </si>
  <si>
    <t>Pendiente</t>
  </si>
  <si>
    <t>FECHA GIRO</t>
  </si>
  <si>
    <t>VR GIRO</t>
  </si>
  <si>
    <t>No D.C</t>
  </si>
  <si>
    <t>TASA DE COMPRA</t>
  </si>
  <si>
    <t>VR FOB</t>
  </si>
  <si>
    <t>NO. ACEPTACION</t>
  </si>
  <si>
    <t xml:space="preserve">FECHA ACEPTACION </t>
  </si>
  <si>
    <t>PUERTO</t>
  </si>
  <si>
    <t>VALOR CONF</t>
  </si>
  <si>
    <t>CONF No.</t>
  </si>
  <si>
    <t>VALOR FRA USD</t>
  </si>
  <si>
    <t>FECHA FRA</t>
  </si>
  <si>
    <t>NUMERO FRA</t>
  </si>
  <si>
    <t>Totales</t>
  </si>
  <si>
    <t>IMPUESTOS ASUMIDOS</t>
  </si>
  <si>
    <t>AJUSTE AL PESO</t>
  </si>
  <si>
    <t>OTROS</t>
  </si>
  <si>
    <t>PROVEEDORES DEL EXTERIOR</t>
  </si>
  <si>
    <t>TRM 31 DIC</t>
  </si>
  <si>
    <t>DEPORTIVOS 16%</t>
  </si>
  <si>
    <t>VITAMINAS 16%</t>
  </si>
  <si>
    <t>MULTIVITAMINAS</t>
  </si>
  <si>
    <t>MEDICAMENTOS KITS</t>
  </si>
  <si>
    <t>MEDICAMENTOS ESPECIALIZADOS</t>
  </si>
  <si>
    <t>VITAMINAS</t>
  </si>
  <si>
    <t>ESPECIALIZADOS</t>
  </si>
  <si>
    <t>DAVIVIENDA CTA AHORROS N, 046300166272</t>
  </si>
  <si>
    <t xml:space="preserve">BBVA CREDITO COMERCIO NO, 00130188890100011969 </t>
  </si>
  <si>
    <t>Saldo</t>
  </si>
  <si>
    <t>Crédito</t>
  </si>
  <si>
    <t>Débito</t>
  </si>
  <si>
    <t>Inicial</t>
  </si>
  <si>
    <t>Mes</t>
  </si>
  <si>
    <t>Año</t>
  </si>
  <si>
    <t>Descripción</t>
  </si>
  <si>
    <t>Cuenta</t>
  </si>
  <si>
    <t>DEUDA POR CUADRAR</t>
  </si>
  <si>
    <t>DEUDA REAL</t>
  </si>
  <si>
    <t>DEUDA SOPORTE</t>
  </si>
  <si>
    <t>DEUDA TOTAL</t>
  </si>
  <si>
    <t>ABONOS</t>
  </si>
  <si>
    <t>SUBTOTAL</t>
  </si>
  <si>
    <t>5624 B</t>
  </si>
  <si>
    <t>5589 BA</t>
  </si>
  <si>
    <t>5589 AB</t>
  </si>
  <si>
    <t>ok</t>
  </si>
  <si>
    <t>VALOR USD REAL</t>
  </si>
  <si>
    <t>VALOR USD SOPORTE</t>
  </si>
  <si>
    <t>VALOR USD TOTAL</t>
  </si>
  <si>
    <t>VALOR PESOS</t>
  </si>
  <si>
    <t>FECHA DTO TRANSPORTE</t>
  </si>
  <si>
    <t>NO. FRA</t>
  </si>
  <si>
    <t>MCIA SOPORTE</t>
  </si>
  <si>
    <t xml:space="preserve">total sin </t>
  </si>
  <si>
    <t xml:space="preserve">nuestro total </t>
  </si>
  <si>
    <t xml:space="preserve">total cuadre ivan </t>
  </si>
  <si>
    <t xml:space="preserve">total fra eu </t>
  </si>
  <si>
    <t>total fr naturnet</t>
  </si>
  <si>
    <t>abonos fras no real</t>
  </si>
  <si>
    <t>Fras canceladas</t>
  </si>
  <si>
    <t>Fras no reales-no llegan ptos fisicos</t>
  </si>
  <si>
    <t>TOTAL ABONOS A FACTURAS DE MCIA</t>
  </si>
  <si>
    <t>ABONOS FRAS DE GASTOS (FLETES-CARGA)</t>
  </si>
  <si>
    <t>SALDOS A FAVOR</t>
  </si>
  <si>
    <t>davivienda</t>
  </si>
  <si>
    <t>bancolombia</t>
  </si>
  <si>
    <t>GIRO-DAVI.</t>
  </si>
  <si>
    <t>$ 4803 USD son dto 2,5% dymatise</t>
  </si>
  <si>
    <t>bancolomiba</t>
  </si>
  <si>
    <t>No se debe es diferencia de precios</t>
  </si>
  <si>
    <t>5727 c</t>
  </si>
  <si>
    <t>$3250,60 abonar fras soporte (2.5%)</t>
  </si>
  <si>
    <t>5727 b</t>
  </si>
  <si>
    <t>5814b</t>
  </si>
  <si>
    <t>5727 B</t>
  </si>
  <si>
    <t>5727 A</t>
  </si>
  <si>
    <t>A</t>
  </si>
  <si>
    <t>35,81 No se debe es diferencia de precios (dto 2,5%)</t>
  </si>
  <si>
    <t>se hizo egreso y envio dto impor a esta fra</t>
  </si>
  <si>
    <t>5727b</t>
  </si>
  <si>
    <t>bbva</t>
  </si>
  <si>
    <t>5624 A</t>
  </si>
  <si>
    <t>5771-5816-5805-2835</t>
  </si>
  <si>
    <t>5589 A Y B</t>
  </si>
  <si>
    <t>5589 B</t>
  </si>
  <si>
    <t>5220 D</t>
  </si>
  <si>
    <t>5220 C</t>
  </si>
  <si>
    <t>5514 B</t>
  </si>
  <si>
    <t>ESTA APLICADA CONF 7978 (fra no. 5305) HABLAR CON ADRI PORQ EL DTO IMPORTACION 5589 A</t>
  </si>
  <si>
    <t>vr abono x fra</t>
  </si>
  <si>
    <t>fras abono</t>
  </si>
  <si>
    <t>banco</t>
  </si>
  <si>
    <t>fecha</t>
  </si>
  <si>
    <t>Vr abono</t>
  </si>
  <si>
    <t>Total Deuda</t>
  </si>
  <si>
    <t>Total Abonos</t>
  </si>
  <si>
    <t>Abono 4</t>
  </si>
  <si>
    <t>Abono 3</t>
  </si>
  <si>
    <t>Abono 2</t>
  </si>
  <si>
    <t>Abono 1</t>
  </si>
  <si>
    <t>valor USD</t>
  </si>
  <si>
    <t>valor pesos</t>
  </si>
  <si>
    <t>Fecha fra</t>
  </si>
  <si>
    <t>No. Fra</t>
  </si>
  <si>
    <t>ABONOS FRAS NO REALES</t>
  </si>
  <si>
    <t>FACTURAS</t>
  </si>
  <si>
    <t>S N I - 2013 y 2014</t>
  </si>
  <si>
    <t>ABONOS FRAS REALES</t>
  </si>
  <si>
    <t>PTE PAGO</t>
  </si>
  <si>
    <t>preguntar si esto puede quedar asi</t>
  </si>
  <si>
    <t>ACA SE DB APLICAR LOS 9843,76 DEL 7 MARZO DEL GIRO TOTAL $ 129,600 QUE ES DEBE ARREGLAR ANTE EL BANCO-ACLARACION</t>
  </si>
  <si>
    <t>se aplicaron $ 18,000 usd del 3 julio por bbva y no alcanzaba toca con la declaración *6989</t>
  </si>
  <si>
    <t>aplicar los $18,000 usd</t>
  </si>
  <si>
    <t>DIFERENCIA - PENDIENTE POR PAGAR</t>
  </si>
  <si>
    <t>272014M00002544</t>
  </si>
  <si>
    <t>el 3 julio del 2014 se realizo una carta de autorizacion a BBVA para pago de este formulario por valor de USD 18000</t>
  </si>
  <si>
    <t>PAGO IMPORTACION DE MCIA</t>
  </si>
  <si>
    <t>BANCOLOMBIA-BBVA - DAVIVIENDA</t>
  </si>
  <si>
    <t xml:space="preserve">BANCOLOMBIA    </t>
  </si>
  <si>
    <t xml:space="preserve">PAGO IMPORTACION DE MCIA </t>
  </si>
  <si>
    <t>CONF 8551</t>
  </si>
  <si>
    <t>CONF 8558</t>
  </si>
  <si>
    <t>272014M00026708</t>
  </si>
  <si>
    <t>COP 1998.23</t>
  </si>
  <si>
    <t>SPORTS NUTRITION DISTRIBUTORS</t>
  </si>
  <si>
    <t>SPORT NUTRITION DISTRIBUTORS</t>
  </si>
  <si>
    <t>272014M00006990</t>
  </si>
  <si>
    <t>PRESTAMO DE SOCIO DON EDWIN CASTRO</t>
  </si>
  <si>
    <t>FORMULARIO</t>
  </si>
  <si>
    <t xml:space="preserve">ANTICIPO COMPRA DE MCIA </t>
  </si>
  <si>
    <t>ANTICIPO COMPRA DE MCIA</t>
  </si>
  <si>
    <t>GLAMBIA PERFORMANCE NUTRITION</t>
  </si>
  <si>
    <t>5107005346551</t>
  </si>
  <si>
    <t>272015M00025129</t>
  </si>
  <si>
    <t>PEVSAN855</t>
  </si>
  <si>
    <t>MIASAN 03348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</si>
</sst>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.00\ _€_-;\-* #,##0.00\ _€_-;_-* &quot;-&quot;??\ _€_-;_-@_-"/>
    <numFmt numFmtId="167" formatCode="_-[$USD]\ * #,##0.00_-;\-[$USD]\ * #,##0.00_-;_-[$USD]\ * &quot;-&quot;??_-;_-@_-"/>
    <numFmt numFmtId="168" formatCode="_-* #,##0.00\ [$USD]_-;\-* #,##0.00\ [$USD]_-;_-* &quot;-&quot;??\ [$USD]_-;_-@_-"/>
    <numFmt numFmtId="169" formatCode="[$USD]\ #,##0.00"/>
    <numFmt numFmtId="170" formatCode="d/mm/yyyy;@"/>
    <numFmt numFmtId="171" formatCode="_([$USD]\ * #,##0.00_);_([$USD]\ * \(#,##0.00\);_([$USD]\ * &quot;-&quot;??_);_(@_)"/>
    <numFmt numFmtId="172" formatCode="#,##0.00\ [$USD]"/>
    <numFmt numFmtId="173" formatCode="&quot;$&quot;#,##0"/>
    <numFmt numFmtId="174" formatCode="[$USD]\ #,##0"/>
    <numFmt numFmtId="175" formatCode="[$USD]\ #,##0.0"/>
    <numFmt numFmtId="176" formatCode="#,##0.0"/>
    <numFmt numFmtId="177" formatCode="[$COP]\ #,##0.00"/>
    <numFmt numFmtId="178" formatCode="_(* #,##0_);_(* \(#,##0\);_(* &quot;-&quot;??_);_(@_)"/>
    <numFmt numFmtId="179" formatCode="_(&quot;$&quot;\ * #,##0_);_(&quot;$&quot;\ * \(#,##0\);_(&quot;$&quot;\ * &quot;-&quot;??_);_(@_)"/>
    <numFmt numFmtId="180" formatCode="0;[Red]0"/>
    <numFmt numFmtId="181" formatCode="0_);\(0\)"/>
  </numFmts>
  <fonts count="3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3" tint="0.3999755851924192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/>
      <bottom style="medium">
        <color rgb="FFCCCCCC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7" fontId="0" fillId="0" borderId="1" xfId="0" applyNumberFormat="1" applyBorder="1"/>
    <xf numFmtId="49" fontId="0" fillId="0" borderId="1" xfId="0" applyNumberFormat="1" applyBorder="1"/>
    <xf numFmtId="0" fontId="2" fillId="0" borderId="1" xfId="0" applyFont="1" applyBorder="1" applyAlignment="1">
      <alignment horizontal="center"/>
    </xf>
    <xf numFmtId="168" fontId="0" fillId="0" borderId="1" xfId="0" applyNumberFormat="1" applyBorder="1"/>
    <xf numFmtId="15" fontId="0" fillId="0" borderId="1" xfId="0" applyNumberFormat="1" applyBorder="1"/>
    <xf numFmtId="166" fontId="0" fillId="0" borderId="1" xfId="1" applyFont="1" applyBorder="1"/>
    <xf numFmtId="0" fontId="0" fillId="0" borderId="3" xfId="0" applyBorder="1"/>
    <xf numFmtId="0" fontId="0" fillId="0" borderId="4" xfId="0" applyBorder="1"/>
    <xf numFmtId="167" fontId="0" fillId="0" borderId="4" xfId="0" applyNumberFormat="1" applyBorder="1"/>
    <xf numFmtId="0" fontId="0" fillId="0" borderId="1" xfId="0" applyFill="1" applyBorder="1"/>
    <xf numFmtId="0" fontId="6" fillId="0" borderId="1" xfId="0" applyFont="1" applyBorder="1"/>
    <xf numFmtId="49" fontId="0" fillId="0" borderId="1" xfId="0" applyNumberFormat="1" applyBorder="1" applyAlignment="1">
      <alignment horizontal="right"/>
    </xf>
    <xf numFmtId="15" fontId="0" fillId="0" borderId="3" xfId="0" applyNumberFormat="1" applyBorder="1"/>
    <xf numFmtId="0" fontId="0" fillId="0" borderId="0" xfId="0" applyBorder="1"/>
    <xf numFmtId="15" fontId="0" fillId="0" borderId="0" xfId="0" applyNumberFormat="1" applyBorder="1"/>
    <xf numFmtId="0" fontId="0" fillId="0" borderId="0" xfId="0" applyFill="1" applyBorder="1"/>
    <xf numFmtId="166" fontId="0" fillId="0" borderId="1" xfId="1" applyFont="1" applyFill="1" applyBorder="1"/>
    <xf numFmtId="0" fontId="2" fillId="0" borderId="1" xfId="0" applyFont="1" applyBorder="1"/>
    <xf numFmtId="0" fontId="0" fillId="0" borderId="1" xfId="0" applyFont="1" applyFill="1" applyBorder="1"/>
    <xf numFmtId="167" fontId="0" fillId="0" borderId="0" xfId="0" applyNumberFormat="1" applyBorder="1"/>
    <xf numFmtId="1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6" fontId="2" fillId="0" borderId="0" xfId="1" applyFont="1" applyFill="1" applyBorder="1"/>
    <xf numFmtId="15" fontId="2" fillId="0" borderId="1" xfId="0" applyNumberFormat="1" applyFont="1" applyFill="1" applyBorder="1" applyAlignment="1">
      <alignment horizontal="center"/>
    </xf>
    <xf numFmtId="167" fontId="0" fillId="0" borderId="1" xfId="0" applyNumberFormat="1" applyFill="1" applyBorder="1"/>
    <xf numFmtId="15" fontId="0" fillId="0" borderId="1" xfId="0" applyNumberFormat="1" applyFill="1" applyBorder="1"/>
    <xf numFmtId="0" fontId="0" fillId="0" borderId="0" xfId="0" applyFill="1"/>
    <xf numFmtId="0" fontId="0" fillId="0" borderId="1" xfId="0" applyFill="1" applyBorder="1" applyAlignment="1"/>
    <xf numFmtId="0" fontId="0" fillId="0" borderId="0" xfId="0" applyBorder="1" applyAlignment="1"/>
    <xf numFmtId="49" fontId="0" fillId="0" borderId="1" xfId="0" applyNumberFormat="1" applyFill="1" applyBorder="1" applyAlignment="1"/>
    <xf numFmtId="167" fontId="0" fillId="0" borderId="1" xfId="0" applyNumberFormat="1" applyFill="1" applyBorder="1" applyAlignment="1"/>
    <xf numFmtId="169" fontId="0" fillId="0" borderId="1" xfId="0" applyNumberFormat="1" applyBorder="1"/>
    <xf numFmtId="169" fontId="0" fillId="0" borderId="0" xfId="0" applyNumberFormat="1"/>
    <xf numFmtId="168" fontId="0" fillId="0" borderId="1" xfId="0" applyNumberFormat="1" applyFill="1" applyBorder="1"/>
    <xf numFmtId="169" fontId="0" fillId="0" borderId="1" xfId="0" applyNumberFormat="1" applyFill="1" applyBorder="1"/>
    <xf numFmtId="167" fontId="2" fillId="0" borderId="2" xfId="0" applyNumberFormat="1" applyFont="1" applyFill="1" applyBorder="1"/>
    <xf numFmtId="167" fontId="2" fillId="0" borderId="1" xfId="0" applyNumberFormat="1" applyFont="1" applyFill="1" applyBorder="1"/>
    <xf numFmtId="0" fontId="2" fillId="0" borderId="2" xfId="0" applyFont="1" applyFill="1" applyBorder="1"/>
    <xf numFmtId="49" fontId="0" fillId="0" borderId="1" xfId="0" applyNumberFormat="1" applyFill="1" applyBorder="1" applyAlignment="1">
      <alignment horizontal="right"/>
    </xf>
    <xf numFmtId="0" fontId="2" fillId="0" borderId="1" xfId="0" applyFont="1" applyFill="1" applyBorder="1"/>
    <xf numFmtId="166" fontId="0" fillId="0" borderId="0" xfId="1" applyFont="1" applyBorder="1"/>
    <xf numFmtId="15" fontId="0" fillId="0" borderId="0" xfId="0" applyNumberFormat="1" applyFill="1" applyBorder="1"/>
    <xf numFmtId="169" fontId="0" fillId="0" borderId="1" xfId="0" applyNumberFormat="1" applyFill="1" applyBorder="1" applyAlignment="1"/>
    <xf numFmtId="167" fontId="0" fillId="0" borderId="0" xfId="0" applyNumberFormat="1" applyFill="1" applyBorder="1" applyAlignment="1"/>
    <xf numFmtId="49" fontId="0" fillId="0" borderId="0" xfId="0" applyNumberFormat="1" applyFill="1" applyBorder="1" applyAlignment="1">
      <alignment horizontal="right"/>
    </xf>
    <xf numFmtId="169" fontId="0" fillId="0" borderId="0" xfId="0" applyNumberFormat="1" applyFill="1"/>
    <xf numFmtId="0" fontId="2" fillId="0" borderId="0" xfId="0" applyFont="1" applyBorder="1"/>
    <xf numFmtId="169" fontId="0" fillId="0" borderId="3" xfId="0" applyNumberFormat="1" applyBorder="1"/>
    <xf numFmtId="169" fontId="0" fillId="0" borderId="0" xfId="0" applyNumberFormat="1" applyBorder="1"/>
    <xf numFmtId="169" fontId="2" fillId="0" borderId="1" xfId="0" applyNumberFormat="1" applyFont="1" applyFill="1" applyBorder="1" applyAlignment="1"/>
    <xf numFmtId="0" fontId="0" fillId="0" borderId="1" xfId="0" applyBorder="1" applyAlignment="1"/>
    <xf numFmtId="15" fontId="0" fillId="0" borderId="1" xfId="0" applyNumberFormat="1" applyFont="1" applyFill="1" applyBorder="1" applyAlignment="1">
      <alignment horizontal="center"/>
    </xf>
    <xf numFmtId="15" fontId="0" fillId="0" borderId="0" xfId="0" applyNumberFormat="1" applyFill="1" applyBorder="1" applyAlignment="1">
      <alignment horizontal="center"/>
    </xf>
    <xf numFmtId="15" fontId="0" fillId="0" borderId="1" xfId="0" applyNumberFormat="1" applyBorder="1" applyAlignment="1"/>
    <xf numFmtId="169" fontId="2" fillId="0" borderId="2" xfId="0" applyNumberFormat="1" applyFont="1" applyFill="1" applyBorder="1"/>
    <xf numFmtId="1" fontId="0" fillId="0" borderId="1" xfId="0" applyNumberFormat="1" applyBorder="1"/>
    <xf numFmtId="166" fontId="2" fillId="0" borderId="1" xfId="1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2" fillId="0" borderId="1" xfId="1" applyFont="1" applyFill="1" applyBorder="1"/>
    <xf numFmtId="15" fontId="0" fillId="0" borderId="0" xfId="0" applyNumberFormat="1" applyBorder="1" applyAlignment="1">
      <alignment horizontal="center"/>
    </xf>
    <xf numFmtId="167" fontId="2" fillId="0" borderId="0" xfId="0" applyNumberFormat="1" applyFont="1" applyBorder="1"/>
    <xf numFmtId="1" fontId="0" fillId="0" borderId="0" xfId="0" applyNumberFormat="1" applyBorder="1"/>
    <xf numFmtId="169" fontId="2" fillId="0" borderId="1" xfId="0" applyNumberFormat="1" applyFont="1" applyBorder="1"/>
    <xf numFmtId="169" fontId="0" fillId="0" borderId="1" xfId="0" applyNumberFormat="1" applyFont="1" applyBorder="1"/>
    <xf numFmtId="167" fontId="2" fillId="0" borderId="1" xfId="0" applyNumberFormat="1" applyFont="1" applyBorder="1"/>
    <xf numFmtId="166" fontId="2" fillId="0" borderId="0" xfId="1" applyFont="1" applyBorder="1"/>
    <xf numFmtId="0" fontId="8" fillId="0" borderId="1" xfId="0" applyFont="1" applyFill="1" applyBorder="1"/>
    <xf numFmtId="0" fontId="8" fillId="0" borderId="1" xfId="0" applyFont="1" applyBorder="1"/>
    <xf numFmtId="171" fontId="8" fillId="0" borderId="1" xfId="0" applyNumberFormat="1" applyFont="1" applyBorder="1"/>
    <xf numFmtId="167" fontId="8" fillId="0" borderId="1" xfId="0" applyNumberFormat="1" applyFont="1" applyBorder="1"/>
    <xf numFmtId="49" fontId="10" fillId="0" borderId="1" xfId="0" applyNumberFormat="1" applyFont="1" applyFill="1" applyBorder="1"/>
    <xf numFmtId="1" fontId="8" fillId="0" borderId="1" xfId="0" applyNumberFormat="1" applyFont="1" applyBorder="1"/>
    <xf numFmtId="49" fontId="12" fillId="0" borderId="1" xfId="0" applyNumberFormat="1" applyFont="1" applyFill="1" applyBorder="1"/>
    <xf numFmtId="0" fontId="12" fillId="0" borderId="1" xfId="0" applyFont="1" applyBorder="1"/>
    <xf numFmtId="1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169" fontId="8" fillId="0" borderId="1" xfId="0" applyNumberFormat="1" applyFont="1" applyBorder="1"/>
    <xf numFmtId="15" fontId="8" fillId="0" borderId="10" xfId="0" applyNumberFormat="1" applyFont="1" applyBorder="1" applyAlignment="1">
      <alignment horizontal="center"/>
    </xf>
    <xf numFmtId="15" fontId="8" fillId="0" borderId="10" xfId="0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right"/>
    </xf>
    <xf numFmtId="169" fontId="8" fillId="0" borderId="1" xfId="0" applyNumberFormat="1" applyFont="1" applyBorder="1" applyAlignment="1">
      <alignment horizontal="right"/>
    </xf>
    <xf numFmtId="169" fontId="9" fillId="0" borderId="1" xfId="0" applyNumberFormat="1" applyFont="1" applyBorder="1"/>
    <xf numFmtId="171" fontId="9" fillId="0" borderId="1" xfId="0" applyNumberFormat="1" applyFont="1" applyBorder="1"/>
    <xf numFmtId="174" fontId="8" fillId="0" borderId="1" xfId="0" applyNumberFormat="1" applyFont="1" applyBorder="1"/>
    <xf numFmtId="169" fontId="13" fillId="0" borderId="1" xfId="0" applyNumberFormat="1" applyFont="1" applyBorder="1"/>
    <xf numFmtId="169" fontId="8" fillId="0" borderId="1" xfId="0" applyNumberFormat="1" applyFont="1" applyFill="1" applyBorder="1"/>
    <xf numFmtId="174" fontId="8" fillId="0" borderId="1" xfId="0" applyNumberFormat="1" applyFont="1" applyFill="1" applyBorder="1"/>
    <xf numFmtId="15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5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Fill="1" applyBorder="1"/>
    <xf numFmtId="1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167" fontId="0" fillId="0" borderId="1" xfId="0" applyNumberFormat="1" applyFont="1" applyBorder="1"/>
    <xf numFmtId="15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15" fontId="8" fillId="0" borderId="5" xfId="0" applyNumberFormat="1" applyFont="1" applyBorder="1" applyAlignment="1">
      <alignment horizontal="center"/>
    </xf>
    <xf numFmtId="15" fontId="8" fillId="0" borderId="1" xfId="0" applyNumberFormat="1" applyFont="1" applyBorder="1" applyAlignment="1">
      <alignment horizontal="center"/>
    </xf>
    <xf numFmtId="15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9" fillId="4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71" fontId="9" fillId="2" borderId="8" xfId="1" applyNumberFormat="1" applyFont="1" applyFill="1" applyBorder="1" applyAlignment="1">
      <alignment horizontal="center" vertical="center" wrapText="1"/>
    </xf>
    <xf numFmtId="166" fontId="9" fillId="2" borderId="8" xfId="1" applyFont="1" applyFill="1" applyBorder="1" applyAlignment="1">
      <alignment horizontal="center" vertical="center" wrapText="1"/>
    </xf>
    <xf numFmtId="167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9" fontId="2" fillId="0" borderId="0" xfId="0" applyNumberFormat="1" applyFont="1" applyFill="1"/>
    <xf numFmtId="169" fontId="14" fillId="0" borderId="1" xfId="0" applyNumberFormat="1" applyFont="1" applyFill="1" applyBorder="1"/>
    <xf numFmtId="0" fontId="0" fillId="0" borderId="6" xfId="0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/>
    <xf numFmtId="166" fontId="7" fillId="0" borderId="1" xfId="1" applyFont="1" applyFill="1" applyBorder="1"/>
    <xf numFmtId="15" fontId="7" fillId="0" borderId="1" xfId="0" applyNumberFormat="1" applyFont="1" applyFill="1" applyBorder="1"/>
    <xf numFmtId="0" fontId="7" fillId="0" borderId="1" xfId="0" applyFont="1" applyFill="1" applyBorder="1" applyAlignment="1"/>
    <xf numFmtId="15" fontId="7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169" fontId="7" fillId="0" borderId="1" xfId="0" applyNumberFormat="1" applyFont="1" applyFill="1" applyBorder="1"/>
    <xf numFmtId="169" fontId="15" fillId="0" borderId="1" xfId="0" applyNumberFormat="1" applyFont="1" applyFill="1" applyBorder="1" applyAlignment="1">
      <alignment horizontal="right"/>
    </xf>
    <xf numFmtId="44" fontId="15" fillId="0" borderId="1" xfId="2" applyFont="1" applyFill="1" applyBorder="1"/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167" fontId="15" fillId="0" borderId="1" xfId="0" applyNumberFormat="1" applyFont="1" applyFill="1" applyBorder="1"/>
    <xf numFmtId="166" fontId="15" fillId="0" borderId="1" xfId="1" applyFont="1" applyFill="1" applyBorder="1"/>
    <xf numFmtId="169" fontId="15" fillId="0" borderId="1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169" fontId="2" fillId="0" borderId="0" xfId="0" applyNumberFormat="1" applyFont="1" applyBorder="1"/>
    <xf numFmtId="169" fontId="14" fillId="0" borderId="0" xfId="0" applyNumberFormat="1" applyFont="1" applyFill="1" applyBorder="1"/>
    <xf numFmtId="49" fontId="7" fillId="0" borderId="1" xfId="0" applyNumberFormat="1" applyFont="1" applyFill="1" applyBorder="1" applyAlignment="1">
      <alignment horizontal="center"/>
    </xf>
    <xf numFmtId="172" fontId="15" fillId="0" borderId="1" xfId="0" applyNumberFormat="1" applyFont="1" applyFill="1" applyBorder="1" applyAlignment="1">
      <alignment horizontal="right"/>
    </xf>
    <xf numFmtId="166" fontId="7" fillId="0" borderId="1" xfId="1" applyFont="1" applyFill="1" applyBorder="1" applyAlignment="1">
      <alignment horizontal="center"/>
    </xf>
    <xf numFmtId="169" fontId="9" fillId="2" borderId="8" xfId="0" applyNumberFormat="1" applyFont="1" applyFill="1" applyBorder="1" applyAlignment="1">
      <alignment horizontal="center" vertical="center" wrapText="1"/>
    </xf>
    <xf numFmtId="169" fontId="15" fillId="0" borderId="0" xfId="0" applyNumberFormat="1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49" fontId="15" fillId="0" borderId="0" xfId="0" applyNumberFormat="1" applyFont="1" applyFill="1" applyBorder="1" applyAlignment="1">
      <alignment horizontal="center"/>
    </xf>
    <xf numFmtId="15" fontId="15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/>
    <xf numFmtId="0" fontId="7" fillId="0" borderId="0" xfId="0" applyFont="1" applyFill="1" applyBorder="1"/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6" xfId="1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5" fontId="0" fillId="0" borderId="1" xfId="0" applyNumberFormat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center"/>
    </xf>
    <xf numFmtId="169" fontId="2" fillId="0" borderId="0" xfId="0" applyNumberFormat="1" applyFont="1"/>
    <xf numFmtId="167" fontId="0" fillId="0" borderId="0" xfId="0" applyNumberFormat="1" applyFont="1" applyBorder="1"/>
    <xf numFmtId="169" fontId="2" fillId="0" borderId="5" xfId="0" applyNumberFormat="1" applyFont="1" applyBorder="1"/>
    <xf numFmtId="49" fontId="2" fillId="0" borderId="1" xfId="0" applyNumberFormat="1" applyFont="1" applyBorder="1" applyAlignment="1">
      <alignment horizontal="center"/>
    </xf>
    <xf numFmtId="15" fontId="8" fillId="0" borderId="5" xfId="0" applyNumberFormat="1" applyFont="1" applyBorder="1" applyAlignment="1">
      <alignment horizontal="center"/>
    </xf>
    <xf numFmtId="15" fontId="8" fillId="0" borderId="1" xfId="0" applyNumberFormat="1" applyFont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69" fontId="2" fillId="0" borderId="1" xfId="0" applyNumberFormat="1" applyFont="1" applyFill="1" applyBorder="1"/>
    <xf numFmtId="166" fontId="3" fillId="0" borderId="1" xfId="1" applyFont="1" applyFill="1" applyBorder="1"/>
    <xf numFmtId="49" fontId="0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/>
    <xf numFmtId="0" fontId="2" fillId="0" borderId="6" xfId="0" applyFont="1" applyBorder="1"/>
    <xf numFmtId="169" fontId="9" fillId="2" borderId="8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73" fontId="9" fillId="2" borderId="8" xfId="1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74" fontId="0" fillId="0" borderId="0" xfId="0" applyNumberFormat="1"/>
    <xf numFmtId="173" fontId="0" fillId="0" borderId="1" xfId="0" applyNumberFormat="1" applyBorder="1"/>
    <xf numFmtId="174" fontId="0" fillId="0" borderId="1" xfId="0" applyNumberFormat="1" applyBorder="1"/>
    <xf numFmtId="169" fontId="9" fillId="0" borderId="1" xfId="0" applyNumberFormat="1" applyFont="1" applyBorder="1" applyAlignment="1">
      <alignment horizontal="right"/>
    </xf>
    <xf numFmtId="0" fontId="8" fillId="0" borderId="0" xfId="0" applyFont="1" applyFill="1" applyBorder="1"/>
    <xf numFmtId="15" fontId="8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/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5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12" fillId="0" borderId="0" xfId="0" applyFont="1" applyBorder="1"/>
    <xf numFmtId="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9" fontId="8" fillId="0" borderId="0" xfId="0" applyNumberFormat="1" applyFont="1" applyBorder="1"/>
    <xf numFmtId="49" fontId="10" fillId="0" borderId="0" xfId="0" applyNumberFormat="1" applyFont="1" applyFill="1" applyBorder="1"/>
    <xf numFmtId="15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8" fillId="0" borderId="0" xfId="0" applyNumberFormat="1" applyFont="1" applyFill="1" applyBorder="1"/>
    <xf numFmtId="169" fontId="0" fillId="0" borderId="0" xfId="0" applyNumberFormat="1" applyBorder="1" applyAlignment="1"/>
    <xf numFmtId="0" fontId="8" fillId="0" borderId="6" xfId="0" applyFont="1" applyBorder="1" applyAlignment="1">
      <alignment horizontal="right"/>
    </xf>
    <xf numFmtId="0" fontId="8" fillId="0" borderId="6" xfId="0" applyFont="1" applyBorder="1"/>
    <xf numFmtId="169" fontId="12" fillId="0" borderId="1" xfId="0" applyNumberFormat="1" applyFont="1" applyBorder="1"/>
    <xf numFmtId="169" fontId="15" fillId="0" borderId="0" xfId="0" applyNumberFormat="1" applyFont="1"/>
    <xf numFmtId="167" fontId="11" fillId="0" borderId="1" xfId="0" applyNumberFormat="1" applyFont="1" applyBorder="1"/>
    <xf numFmtId="169" fontId="2" fillId="0" borderId="1" xfId="0" applyNumberFormat="1" applyFont="1" applyBorder="1" applyAlignment="1"/>
    <xf numFmtId="14" fontId="8" fillId="0" borderId="1" xfId="0" applyNumberFormat="1" applyFont="1" applyBorder="1" applyAlignment="1">
      <alignment horizontal="center"/>
    </xf>
    <xf numFmtId="0" fontId="12" fillId="0" borderId="1" xfId="0" applyFont="1" applyFill="1" applyBorder="1"/>
    <xf numFmtId="167" fontId="12" fillId="3" borderId="1" xfId="0" applyNumberFormat="1" applyFont="1" applyFill="1" applyBorder="1"/>
    <xf numFmtId="0" fontId="12" fillId="0" borderId="5" xfId="0" applyFont="1" applyFill="1" applyBorder="1"/>
    <xf numFmtId="15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/>
    <xf numFmtId="169" fontId="12" fillId="0" borderId="1" xfId="0" applyNumberFormat="1" applyFont="1" applyFill="1" applyBorder="1"/>
    <xf numFmtId="167" fontId="12" fillId="0" borderId="1" xfId="0" applyNumberFormat="1" applyFont="1" applyFill="1" applyBorder="1"/>
    <xf numFmtId="169" fontId="8" fillId="0" borderId="1" xfId="0" applyNumberFormat="1" applyFont="1" applyBorder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169" fontId="0" fillId="0" borderId="1" xfId="0" applyNumberFormat="1" applyFont="1" applyBorder="1" applyAlignment="1">
      <alignment horizontal="right"/>
    </xf>
    <xf numFmtId="169" fontId="2" fillId="0" borderId="1" xfId="0" applyNumberFormat="1" applyFont="1" applyBorder="1" applyAlignment="1">
      <alignment horizontal="right"/>
    </xf>
    <xf numFmtId="173" fontId="0" fillId="0" borderId="0" xfId="0" applyNumberFormat="1" applyFont="1" applyAlignment="1">
      <alignment horizontal="right"/>
    </xf>
    <xf numFmtId="173" fontId="8" fillId="0" borderId="1" xfId="1" applyNumberFormat="1" applyFont="1" applyBorder="1" applyAlignment="1">
      <alignment horizontal="right"/>
    </xf>
    <xf numFmtId="173" fontId="8" fillId="0" borderId="1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73" fontId="8" fillId="0" borderId="0" xfId="1" applyNumberFormat="1" applyFont="1" applyBorder="1" applyAlignment="1">
      <alignment horizontal="right"/>
    </xf>
    <xf numFmtId="173" fontId="8" fillId="0" borderId="5" xfId="0" applyNumberFormat="1" applyFont="1" applyBorder="1" applyAlignment="1">
      <alignment horizontal="right"/>
    </xf>
    <xf numFmtId="173" fontId="8" fillId="0" borderId="5" xfId="1" applyNumberFormat="1" applyFont="1" applyBorder="1" applyAlignment="1">
      <alignment horizontal="right"/>
    </xf>
    <xf numFmtId="173" fontId="0" fillId="0" borderId="5" xfId="0" applyNumberFormat="1" applyFont="1" applyBorder="1" applyAlignment="1">
      <alignment horizontal="right"/>
    </xf>
    <xf numFmtId="173" fontId="12" fillId="0" borderId="1" xfId="1" applyNumberFormat="1" applyFont="1" applyBorder="1" applyAlignment="1">
      <alignment horizontal="right"/>
    </xf>
    <xf numFmtId="173" fontId="12" fillId="0" borderId="1" xfId="1" applyNumberFormat="1" applyFont="1" applyFill="1" applyBorder="1" applyAlignment="1">
      <alignment horizontal="right"/>
    </xf>
    <xf numFmtId="173" fontId="8" fillId="0" borderId="1" xfId="0" applyNumberFormat="1" applyFont="1" applyBorder="1" applyAlignment="1">
      <alignment horizontal="right"/>
    </xf>
    <xf numFmtId="173" fontId="0" fillId="0" borderId="1" xfId="0" applyNumberFormat="1" applyFont="1" applyBorder="1" applyAlignment="1">
      <alignment horizontal="right"/>
    </xf>
    <xf numFmtId="15" fontId="8" fillId="0" borderId="1" xfId="0" applyNumberFormat="1" applyFont="1" applyBorder="1" applyAlignment="1">
      <alignment horizontal="left"/>
    </xf>
    <xf numFmtId="169" fontId="9" fillId="2" borderId="9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/>
    <xf numFmtId="14" fontId="12" fillId="0" borderId="1" xfId="0" applyNumberFormat="1" applyFont="1" applyBorder="1"/>
    <xf numFmtId="167" fontId="12" fillId="0" borderId="1" xfId="0" applyNumberFormat="1" applyFont="1" applyBorder="1"/>
    <xf numFmtId="15" fontId="12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14" fontId="9" fillId="2" borderId="8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14" fontId="8" fillId="0" borderId="0" xfId="0" applyNumberFormat="1" applyFont="1" applyBorder="1" applyAlignment="1">
      <alignment horizontal="center"/>
    </xf>
    <xf numFmtId="14" fontId="12" fillId="0" borderId="1" xfId="0" applyNumberFormat="1" applyFont="1" applyFill="1" applyBorder="1"/>
    <xf numFmtId="169" fontId="13" fillId="0" borderId="1" xfId="0" applyNumberFormat="1" applyFont="1" applyFill="1" applyBorder="1"/>
    <xf numFmtId="0" fontId="9" fillId="0" borderId="1" xfId="0" applyFont="1" applyBorder="1" applyAlignment="1">
      <alignment horizontal="center"/>
    </xf>
    <xf numFmtId="175" fontId="9" fillId="0" borderId="1" xfId="0" applyNumberFormat="1" applyFont="1" applyBorder="1"/>
    <xf numFmtId="171" fontId="9" fillId="0" borderId="0" xfId="0" applyNumberFormat="1" applyFont="1" applyBorder="1"/>
    <xf numFmtId="1" fontId="8" fillId="0" borderId="0" xfId="0" applyNumberFormat="1" applyFont="1" applyBorder="1"/>
    <xf numFmtId="14" fontId="8" fillId="0" borderId="0" xfId="0" applyNumberFormat="1" applyFont="1" applyBorder="1"/>
    <xf numFmtId="169" fontId="9" fillId="0" borderId="0" xfId="0" applyNumberFormat="1" applyFont="1" applyBorder="1"/>
    <xf numFmtId="174" fontId="8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9" fontId="0" fillId="0" borderId="0" xfId="0" applyNumberFormat="1" applyBorder="1" applyAlignment="1">
      <alignment horizontal="right"/>
    </xf>
    <xf numFmtId="0" fontId="8" fillId="0" borderId="1" xfId="0" applyFont="1" applyBorder="1" applyAlignment="1"/>
    <xf numFmtId="49" fontId="0" fillId="0" borderId="0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5" fontId="7" fillId="0" borderId="1" xfId="0" applyNumberFormat="1" applyFont="1" applyBorder="1" applyAlignment="1"/>
    <xf numFmtId="15" fontId="7" fillId="0" borderId="0" xfId="0" applyNumberFormat="1" applyFont="1" applyBorder="1" applyAlignment="1"/>
    <xf numFmtId="0" fontId="12" fillId="0" borderId="0" xfId="0" applyFont="1" applyBorder="1" applyAlignment="1">
      <alignment horizontal="center"/>
    </xf>
    <xf numFmtId="0" fontId="7" fillId="0" borderId="1" xfId="0" applyFont="1" applyBorder="1" applyAlignment="1"/>
    <xf numFmtId="0" fontId="12" fillId="2" borderId="8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10" fillId="0" borderId="6" xfId="0" applyNumberFormat="1" applyFont="1" applyFill="1" applyBorder="1"/>
    <xf numFmtId="169" fontId="15" fillId="0" borderId="1" xfId="0" applyNumberFormat="1" applyFont="1" applyBorder="1"/>
    <xf numFmtId="49" fontId="7" fillId="0" borderId="1" xfId="0" applyNumberFormat="1" applyFont="1" applyFill="1" applyBorder="1" applyAlignment="1">
      <alignment horizontal="right"/>
    </xf>
    <xf numFmtId="170" fontId="7" fillId="0" borderId="1" xfId="0" applyNumberFormat="1" applyFont="1" applyFill="1" applyBorder="1"/>
    <xf numFmtId="169" fontId="7" fillId="0" borderId="1" xfId="0" applyNumberFormat="1" applyFont="1" applyBorder="1"/>
    <xf numFmtId="0" fontId="7" fillId="0" borderId="0" xfId="0" applyFont="1" applyFill="1" applyBorder="1" applyAlignment="1"/>
    <xf numFmtId="0" fontId="7" fillId="0" borderId="0" xfId="0" applyFont="1" applyBorder="1" applyAlignment="1"/>
    <xf numFmtId="169" fontId="7" fillId="0" borderId="0" xfId="0" applyNumberFormat="1" applyFont="1" applyBorder="1"/>
    <xf numFmtId="0" fontId="7" fillId="0" borderId="0" xfId="0" applyFont="1" applyBorder="1"/>
    <xf numFmtId="167" fontId="7" fillId="0" borderId="0" xfId="0" applyNumberFormat="1" applyFont="1" applyBorder="1"/>
    <xf numFmtId="167" fontId="15" fillId="0" borderId="3" xfId="0" applyNumberFormat="1" applyFont="1" applyBorder="1"/>
    <xf numFmtId="169" fontId="9" fillId="2" borderId="0" xfId="0" applyNumberFormat="1" applyFont="1" applyFill="1" applyBorder="1" applyAlignment="1">
      <alignment horizontal="center" vertical="center" wrapText="1"/>
    </xf>
    <xf numFmtId="174" fontId="9" fillId="2" borderId="8" xfId="1" applyNumberFormat="1" applyFont="1" applyFill="1" applyBorder="1" applyAlignment="1">
      <alignment horizontal="center" vertical="center" wrapText="1"/>
    </xf>
    <xf numFmtId="174" fontId="8" fillId="0" borderId="0" xfId="2" applyNumberFormat="1" applyFont="1" applyBorder="1"/>
    <xf numFmtId="1" fontId="0" fillId="0" borderId="0" xfId="0" applyNumberFormat="1"/>
    <xf numFmtId="173" fontId="8" fillId="0" borderId="1" xfId="1" applyNumberFormat="1" applyFont="1" applyBorder="1"/>
    <xf numFmtId="173" fontId="8" fillId="0" borderId="0" xfId="1" applyNumberFormat="1" applyFont="1" applyBorder="1"/>
    <xf numFmtId="169" fontId="2" fillId="0" borderId="3" xfId="0" applyNumberFormat="1" applyFont="1" applyBorder="1"/>
    <xf numFmtId="1" fontId="0" fillId="0" borderId="3" xfId="0" applyNumberFormat="1" applyBorder="1"/>
    <xf numFmtId="173" fontId="0" fillId="0" borderId="0" xfId="0" applyNumberFormat="1" applyBorder="1"/>
    <xf numFmtId="173" fontId="0" fillId="0" borderId="3" xfId="0" applyNumberFormat="1" applyFont="1" applyBorder="1" applyAlignment="1">
      <alignment horizontal="right"/>
    </xf>
    <xf numFmtId="15" fontId="0" fillId="0" borderId="0" xfId="0" applyNumberFormat="1"/>
    <xf numFmtId="1" fontId="0" fillId="0" borderId="1" xfId="0" applyNumberFormat="1" applyFill="1" applyBorder="1"/>
    <xf numFmtId="1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right"/>
    </xf>
    <xf numFmtId="173" fontId="0" fillId="0" borderId="1" xfId="0" applyNumberFormat="1" applyFill="1" applyBorder="1"/>
    <xf numFmtId="1" fontId="0" fillId="0" borderId="1" xfId="0" applyNumberFormat="1" applyBorder="1" applyAlignment="1">
      <alignment horizontal="right"/>
    </xf>
    <xf numFmtId="169" fontId="0" fillId="0" borderId="1" xfId="0" applyNumberFormat="1" applyFont="1" applyFill="1" applyBorder="1"/>
    <xf numFmtId="15" fontId="0" fillId="0" borderId="6" xfId="0" applyNumberFormat="1" applyBorder="1"/>
    <xf numFmtId="173" fontId="0" fillId="0" borderId="5" xfId="0" applyNumberFormat="1" applyBorder="1"/>
    <xf numFmtId="0" fontId="1" fillId="5" borderId="0" xfId="0" applyFont="1" applyFill="1"/>
    <xf numFmtId="0" fontId="0" fillId="5" borderId="0" xfId="0" applyFill="1"/>
    <xf numFmtId="14" fontId="0" fillId="0" borderId="0" xfId="0" applyNumberFormat="1"/>
    <xf numFmtId="14" fontId="0" fillId="0" borderId="1" xfId="0" applyNumberFormat="1" applyBorder="1"/>
    <xf numFmtId="175" fontId="0" fillId="0" borderId="0" xfId="0" applyNumberFormat="1"/>
    <xf numFmtId="175" fontId="9" fillId="2" borderId="9" xfId="0" applyNumberFormat="1" applyFont="1" applyFill="1" applyBorder="1" applyAlignment="1">
      <alignment horizontal="center" vertical="center" wrapText="1"/>
    </xf>
    <xf numFmtId="175" fontId="0" fillId="0" borderId="1" xfId="0" applyNumberFormat="1" applyBorder="1"/>
    <xf numFmtId="4" fontId="0" fillId="0" borderId="1" xfId="0" applyNumberFormat="1" applyFill="1" applyBorder="1"/>
    <xf numFmtId="4" fontId="0" fillId="0" borderId="13" xfId="0" applyNumberFormat="1" applyFill="1" applyBorder="1"/>
    <xf numFmtId="176" fontId="0" fillId="0" borderId="1" xfId="0" applyNumberFormat="1" applyBorder="1"/>
    <xf numFmtId="0" fontId="9" fillId="2" borderId="12" xfId="0" applyFont="1" applyFill="1" applyBorder="1" applyAlignment="1">
      <alignment horizontal="center" vertical="center" wrapText="1"/>
    </xf>
    <xf numFmtId="169" fontId="9" fillId="0" borderId="1" xfId="2" applyNumberFormat="1" applyFont="1" applyBorder="1"/>
    <xf numFmtId="174" fontId="9" fillId="0" borderId="1" xfId="2" applyNumberFormat="1" applyFont="1" applyBorder="1"/>
    <xf numFmtId="174" fontId="9" fillId="0" borderId="1" xfId="0" applyNumberFormat="1" applyFont="1" applyBorder="1"/>
    <xf numFmtId="14" fontId="12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4" fontId="0" fillId="0" borderId="1" xfId="0" applyNumberFormat="1" applyFill="1" applyBorder="1"/>
    <xf numFmtId="0" fontId="0" fillId="6" borderId="0" xfId="0" applyFill="1" applyBorder="1"/>
    <xf numFmtId="177" fontId="0" fillId="0" borderId="0" xfId="0" applyNumberFormat="1"/>
    <xf numFmtId="177" fontId="9" fillId="2" borderId="8" xfId="1" applyNumberFormat="1" applyFont="1" applyFill="1" applyBorder="1" applyAlignment="1">
      <alignment horizontal="center" vertical="center" wrapText="1"/>
    </xf>
    <xf numFmtId="177" fontId="0" fillId="0" borderId="1" xfId="0" applyNumberFormat="1" applyBorder="1"/>
    <xf numFmtId="177" fontId="0" fillId="0" borderId="1" xfId="0" applyNumberFormat="1" applyFont="1" applyBorder="1"/>
    <xf numFmtId="177" fontId="2" fillId="0" borderId="0" xfId="0" applyNumberFormat="1" applyFont="1" applyBorder="1"/>
    <xf numFmtId="177" fontId="0" fillId="0" borderId="1" xfId="0" applyNumberFormat="1" applyFill="1" applyBorder="1"/>
    <xf numFmtId="177" fontId="0" fillId="0" borderId="5" xfId="0" applyNumberFormat="1" applyBorder="1"/>
    <xf numFmtId="177" fontId="8" fillId="0" borderId="1" xfId="0" applyNumberFormat="1" applyFont="1" applyFill="1" applyBorder="1"/>
    <xf numFmtId="167" fontId="2" fillId="0" borderId="6" xfId="0" applyNumberFormat="1" applyFont="1" applyBorder="1"/>
    <xf numFmtId="167" fontId="2" fillId="0" borderId="0" xfId="0" applyNumberFormat="1" applyFont="1" applyFill="1" applyBorder="1"/>
    <xf numFmtId="0" fontId="6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right"/>
    </xf>
    <xf numFmtId="169" fontId="8" fillId="0" borderId="5" xfId="0" applyNumberFormat="1" applyFont="1" applyBorder="1"/>
    <xf numFmtId="169" fontId="0" fillId="0" borderId="5" xfId="0" applyNumberFormat="1" applyBorder="1"/>
    <xf numFmtId="169" fontId="17" fillId="0" borderId="0" xfId="0" applyNumberFormat="1" applyFont="1" applyBorder="1"/>
    <xf numFmtId="0" fontId="0" fillId="0" borderId="6" xfId="0" applyBorder="1" applyAlignment="1">
      <alignment horizontal="right"/>
    </xf>
    <xf numFmtId="175" fontId="0" fillId="7" borderId="1" xfId="0" applyNumberFormat="1" applyFill="1" applyBorder="1"/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175" fontId="0" fillId="7" borderId="1" xfId="0" applyNumberFormat="1" applyFill="1" applyBorder="1" applyAlignment="1">
      <alignment horizontal="right"/>
    </xf>
    <xf numFmtId="0" fontId="0" fillId="8" borderId="0" xfId="0" applyFill="1"/>
    <xf numFmtId="0" fontId="0" fillId="8" borderId="1" xfId="0" applyFill="1" applyBorder="1"/>
    <xf numFmtId="15" fontId="0" fillId="8" borderId="1" xfId="0" applyNumberFormat="1" applyFill="1" applyBorder="1"/>
    <xf numFmtId="178" fontId="0" fillId="0" borderId="0" xfId="3" applyNumberFormat="1" applyFont="1"/>
    <xf numFmtId="165" fontId="0" fillId="0" borderId="0" xfId="3" applyFont="1"/>
    <xf numFmtId="179" fontId="0" fillId="0" borderId="0" xfId="4" applyNumberFormat="1" applyFont="1"/>
    <xf numFmtId="0" fontId="0" fillId="0" borderId="0" xfId="0" applyNumberFormat="1" applyAlignment="1">
      <alignment horizontal="center"/>
    </xf>
    <xf numFmtId="0" fontId="2" fillId="9" borderId="17" xfId="0" applyFont="1" applyFill="1" applyBorder="1"/>
    <xf numFmtId="0" fontId="2" fillId="9" borderId="18" xfId="0" applyFont="1" applyFill="1" applyBorder="1"/>
    <xf numFmtId="178" fontId="2" fillId="9" borderId="18" xfId="3" applyNumberFormat="1" applyFont="1" applyFill="1" applyBorder="1"/>
    <xf numFmtId="4" fontId="2" fillId="9" borderId="18" xfId="0" applyNumberFormat="1" applyFont="1" applyFill="1" applyBorder="1"/>
    <xf numFmtId="165" fontId="2" fillId="9" borderId="18" xfId="3" applyFont="1" applyFill="1" applyBorder="1"/>
    <xf numFmtId="0" fontId="2" fillId="9" borderId="18" xfId="0" applyFont="1" applyFill="1" applyBorder="1" applyAlignment="1">
      <alignment horizontal="right"/>
    </xf>
    <xf numFmtId="179" fontId="2" fillId="9" borderId="18" xfId="4" applyNumberFormat="1" applyFont="1" applyFill="1" applyBorder="1"/>
    <xf numFmtId="0" fontId="2" fillId="9" borderId="19" xfId="0" applyNumberFormat="1" applyFont="1" applyFill="1" applyBorder="1" applyAlignment="1">
      <alignment horizontal="center"/>
    </xf>
    <xf numFmtId="165" fontId="0" fillId="9" borderId="20" xfId="3" applyFont="1" applyFill="1" applyBorder="1"/>
    <xf numFmtId="0" fontId="0" fillId="9" borderId="21" xfId="0" applyFill="1" applyBorder="1"/>
    <xf numFmtId="0" fontId="0" fillId="9" borderId="21" xfId="0" applyFill="1" applyBorder="1" applyAlignment="1">
      <alignment horizontal="left"/>
    </xf>
    <xf numFmtId="0" fontId="0" fillId="9" borderId="4" xfId="0" applyFill="1" applyBorder="1"/>
    <xf numFmtId="178" fontId="0" fillId="9" borderId="4" xfId="3" applyNumberFormat="1" applyFont="1" applyFill="1" applyBorder="1"/>
    <xf numFmtId="4" fontId="0" fillId="9" borderId="4" xfId="0" applyNumberFormat="1" applyFill="1" applyBorder="1"/>
    <xf numFmtId="165" fontId="0" fillId="9" borderId="4" xfId="3" applyFont="1" applyFill="1" applyBorder="1"/>
    <xf numFmtId="15" fontId="0" fillId="9" borderId="4" xfId="0" applyNumberFormat="1" applyFill="1" applyBorder="1"/>
    <xf numFmtId="179" fontId="0" fillId="9" borderId="4" xfId="4" applyNumberFormat="1" applyFont="1" applyFill="1" applyBorder="1"/>
    <xf numFmtId="0" fontId="0" fillId="9" borderId="4" xfId="0" applyNumberFormat="1" applyFill="1" applyBorder="1" applyAlignment="1">
      <alignment horizontal="center"/>
    </xf>
    <xf numFmtId="165" fontId="0" fillId="9" borderId="1" xfId="3" applyFont="1" applyFill="1" applyBorder="1"/>
    <xf numFmtId="15" fontId="0" fillId="9" borderId="1" xfId="0" applyNumberFormat="1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/>
    <xf numFmtId="178" fontId="0" fillId="9" borderId="1" xfId="3" applyNumberFormat="1" applyFont="1" applyFill="1" applyBorder="1"/>
    <xf numFmtId="4" fontId="0" fillId="9" borderId="1" xfId="0" applyNumberFormat="1" applyFill="1" applyBorder="1"/>
    <xf numFmtId="167" fontId="0" fillId="9" borderId="1" xfId="3" applyNumberFormat="1" applyFont="1" applyFill="1" applyBorder="1"/>
    <xf numFmtId="179" fontId="0" fillId="9" borderId="1" xfId="4" applyNumberFormat="1" applyFont="1" applyFill="1" applyBorder="1"/>
    <xf numFmtId="0" fontId="0" fillId="9" borderId="1" xfId="0" applyNumberFormat="1" applyFill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vertical="center" wrapText="1"/>
    </xf>
    <xf numFmtId="165" fontId="6" fillId="10" borderId="0" xfId="0" applyNumberFormat="1" applyFont="1" applyFill="1"/>
    <xf numFmtId="165" fontId="2" fillId="10" borderId="0" xfId="3" applyFont="1" applyFill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10" borderId="0" xfId="0" applyFont="1" applyFill="1" applyAlignment="1">
      <alignment horizontal="right" vertical="center" wrapText="1"/>
    </xf>
    <xf numFmtId="179" fontId="2" fillId="10" borderId="0" xfId="4" applyNumberFormat="1" applyFont="1" applyFill="1" applyAlignment="1">
      <alignment vertical="center" wrapText="1"/>
    </xf>
    <xf numFmtId="0" fontId="2" fillId="10" borderId="0" xfId="0" applyNumberFormat="1" applyFont="1" applyFill="1" applyAlignment="1">
      <alignment vertical="center" wrapText="1"/>
    </xf>
    <xf numFmtId="0" fontId="7" fillId="0" borderId="0" xfId="0" applyFont="1"/>
    <xf numFmtId="165" fontId="15" fillId="11" borderId="17" xfId="0" applyNumberFormat="1" applyFont="1" applyFill="1" applyBorder="1"/>
    <xf numFmtId="0" fontId="2" fillId="2" borderId="18" xfId="0" applyFont="1" applyFill="1" applyBorder="1"/>
    <xf numFmtId="178" fontId="2" fillId="2" borderId="18" xfId="3" applyNumberFormat="1" applyFont="1" applyFill="1" applyBorder="1"/>
    <xf numFmtId="4" fontId="2" fillId="2" borderId="18" xfId="0" applyNumberFormat="1" applyFont="1" applyFill="1" applyBorder="1"/>
    <xf numFmtId="165" fontId="2" fillId="2" borderId="18" xfId="3" applyFont="1" applyFill="1" applyBorder="1"/>
    <xf numFmtId="0" fontId="2" fillId="2" borderId="18" xfId="0" applyFont="1" applyFill="1" applyBorder="1" applyAlignment="1">
      <alignment horizontal="right"/>
    </xf>
    <xf numFmtId="179" fontId="2" fillId="2" borderId="18" xfId="4" applyNumberFormat="1" applyFont="1" applyFill="1" applyBorder="1"/>
    <xf numFmtId="0" fontId="2" fillId="2" borderId="18" xfId="0" applyNumberFormat="1" applyFont="1" applyFill="1" applyBorder="1" applyAlignment="1">
      <alignment horizontal="center"/>
    </xf>
    <xf numFmtId="14" fontId="2" fillId="2" borderId="18" xfId="0" applyNumberFormat="1" applyFont="1" applyFill="1" applyBorder="1"/>
    <xf numFmtId="0" fontId="2" fillId="2" borderId="19" xfId="0" applyFont="1" applyFill="1" applyBorder="1" applyAlignment="1">
      <alignment horizontal="left"/>
    </xf>
    <xf numFmtId="165" fontId="1" fillId="2" borderId="22" xfId="0" applyNumberFormat="1" applyFont="1" applyFill="1" applyBorder="1"/>
    <xf numFmtId="0" fontId="0" fillId="2" borderId="4" xfId="0" applyFill="1" applyBorder="1"/>
    <xf numFmtId="178" fontId="0" fillId="2" borderId="4" xfId="3" applyNumberFormat="1" applyFont="1" applyFill="1" applyBorder="1"/>
    <xf numFmtId="4" fontId="0" fillId="2" borderId="4" xfId="0" applyNumberFormat="1" applyFill="1" applyBorder="1"/>
    <xf numFmtId="165" fontId="0" fillId="2" borderId="4" xfId="3" applyFont="1" applyFill="1" applyBorder="1"/>
    <xf numFmtId="14" fontId="0" fillId="2" borderId="4" xfId="0" applyNumberFormat="1" applyFill="1" applyBorder="1" applyAlignment="1">
      <alignment horizontal="right"/>
    </xf>
    <xf numFmtId="179" fontId="0" fillId="2" borderId="4" xfId="4" applyNumberFormat="1" applyFont="1" applyFill="1" applyBorder="1"/>
    <xf numFmtId="0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/>
    <xf numFmtId="0" fontId="0" fillId="2" borderId="23" xfId="0" applyFill="1" applyBorder="1" applyAlignment="1">
      <alignment horizontal="left"/>
    </xf>
    <xf numFmtId="165" fontId="1" fillId="2" borderId="24" xfId="0" applyNumberFormat="1" applyFont="1" applyFill="1" applyBorder="1"/>
    <xf numFmtId="178" fontId="0" fillId="8" borderId="1" xfId="3" applyNumberFormat="1" applyFont="1" applyFill="1" applyBorder="1"/>
    <xf numFmtId="4" fontId="0" fillId="8" borderId="1" xfId="0" applyNumberFormat="1" applyFill="1" applyBorder="1"/>
    <xf numFmtId="165" fontId="0" fillId="8" borderId="1" xfId="3" applyFont="1" applyFill="1" applyBorder="1"/>
    <xf numFmtId="0" fontId="0" fillId="2" borderId="1" xfId="0" applyFill="1" applyBorder="1"/>
    <xf numFmtId="165" fontId="0" fillId="2" borderId="1" xfId="3" applyFont="1" applyFill="1" applyBorder="1"/>
    <xf numFmtId="14" fontId="0" fillId="2" borderId="1" xfId="0" applyNumberFormat="1" applyFill="1" applyBorder="1"/>
    <xf numFmtId="14" fontId="0" fillId="2" borderId="1" xfId="0" applyNumberFormat="1" applyFill="1" applyBorder="1" applyAlignment="1">
      <alignment horizontal="right"/>
    </xf>
    <xf numFmtId="179" fontId="0" fillId="2" borderId="1" xfId="4" applyNumberFormat="1" applyFont="1" applyFill="1" applyBorder="1"/>
    <xf numFmtId="0" fontId="0" fillId="2" borderId="1" xfId="0" applyNumberFormat="1" applyFill="1" applyBorder="1" applyAlignment="1">
      <alignment horizontal="center"/>
    </xf>
    <xf numFmtId="0" fontId="0" fillId="2" borderId="25" xfId="0" applyFill="1" applyBorder="1" applyAlignment="1">
      <alignment horizontal="left"/>
    </xf>
    <xf numFmtId="178" fontId="0" fillId="2" borderId="1" xfId="3" applyNumberFormat="1" applyFont="1" applyFill="1" applyBorder="1"/>
    <xf numFmtId="4" fontId="0" fillId="2" borderId="1" xfId="0" applyNumberFormat="1" applyFill="1" applyBorder="1"/>
    <xf numFmtId="165" fontId="1" fillId="2" borderId="26" xfId="0" applyNumberFormat="1" applyFont="1" applyFill="1" applyBorder="1"/>
    <xf numFmtId="0" fontId="0" fillId="2" borderId="3" xfId="0" applyFill="1" applyBorder="1"/>
    <xf numFmtId="178" fontId="0" fillId="2" borderId="3" xfId="3" applyNumberFormat="1" applyFont="1" applyFill="1" applyBorder="1"/>
    <xf numFmtId="4" fontId="0" fillId="2" borderId="3" xfId="0" applyNumberFormat="1" applyFill="1" applyBorder="1"/>
    <xf numFmtId="165" fontId="0" fillId="2" borderId="3" xfId="3" applyFont="1" applyFill="1" applyBorder="1"/>
    <xf numFmtId="14" fontId="0" fillId="2" borderId="3" xfId="0" applyNumberFormat="1" applyFill="1" applyBorder="1" applyAlignment="1">
      <alignment horizontal="right"/>
    </xf>
    <xf numFmtId="179" fontId="0" fillId="2" borderId="3" xfId="4" applyNumberFormat="1" applyFont="1" applyFill="1" applyBorder="1"/>
    <xf numFmtId="0" fontId="0" fillId="2" borderId="3" xfId="0" applyNumberFormat="1" applyFill="1" applyBorder="1" applyAlignment="1">
      <alignment horizontal="center"/>
    </xf>
    <xf numFmtId="14" fontId="0" fillId="2" borderId="3" xfId="0" applyNumberFormat="1" applyFill="1" applyBorder="1"/>
    <xf numFmtId="0" fontId="0" fillId="2" borderId="27" xfId="0" applyFill="1" applyBorder="1" applyAlignment="1">
      <alignment horizontal="left"/>
    </xf>
    <xf numFmtId="43" fontId="0" fillId="0" borderId="0" xfId="0" applyNumberFormat="1" applyFill="1"/>
    <xf numFmtId="15" fontId="2" fillId="12" borderId="18" xfId="0" applyNumberFormat="1" applyFont="1" applyFill="1" applyBorder="1"/>
    <xf numFmtId="178" fontId="2" fillId="12" borderId="18" xfId="3" applyNumberFormat="1" applyFont="1" applyFill="1" applyBorder="1"/>
    <xf numFmtId="4" fontId="2" fillId="12" borderId="18" xfId="0" applyNumberFormat="1" applyFont="1" applyFill="1" applyBorder="1"/>
    <xf numFmtId="49" fontId="2" fillId="12" borderId="18" xfId="3" applyNumberFormat="1" applyFont="1" applyFill="1" applyBorder="1"/>
    <xf numFmtId="0" fontId="2" fillId="12" borderId="18" xfId="0" applyFont="1" applyFill="1" applyBorder="1"/>
    <xf numFmtId="165" fontId="2" fillId="12" borderId="18" xfId="3" applyFont="1" applyFill="1" applyBorder="1"/>
    <xf numFmtId="165" fontId="6" fillId="12" borderId="18" xfId="3" applyFont="1" applyFill="1" applyBorder="1"/>
    <xf numFmtId="180" fontId="2" fillId="12" borderId="18" xfId="0" applyNumberFormat="1" applyFont="1" applyFill="1" applyBorder="1" applyAlignment="1">
      <alignment horizontal="left"/>
    </xf>
    <xf numFmtId="14" fontId="2" fillId="12" borderId="18" xfId="0" applyNumberFormat="1" applyFont="1" applyFill="1" applyBorder="1" applyAlignment="1">
      <alignment horizontal="right"/>
    </xf>
    <xf numFmtId="179" fontId="2" fillId="12" borderId="18" xfId="4" applyNumberFormat="1" applyFont="1" applyFill="1" applyBorder="1"/>
    <xf numFmtId="0" fontId="2" fillId="12" borderId="18" xfId="0" applyNumberFormat="1" applyFont="1" applyFill="1" applyBorder="1" applyAlignment="1">
      <alignment horizontal="center"/>
    </xf>
    <xf numFmtId="14" fontId="2" fillId="12" borderId="18" xfId="0" applyNumberFormat="1" applyFont="1" applyFill="1" applyBorder="1"/>
    <xf numFmtId="0" fontId="2" fillId="12" borderId="19" xfId="0" applyFont="1" applyFill="1" applyBorder="1" applyAlignment="1">
      <alignment horizontal="left"/>
    </xf>
    <xf numFmtId="165" fontId="1" fillId="12" borderId="22" xfId="0" applyNumberFormat="1" applyFont="1" applyFill="1" applyBorder="1"/>
    <xf numFmtId="15" fontId="0" fillId="12" borderId="4" xfId="0" applyNumberFormat="1" applyFill="1" applyBorder="1"/>
    <xf numFmtId="178" fontId="0" fillId="12" borderId="4" xfId="3" applyNumberFormat="1" applyFont="1" applyFill="1" applyBorder="1"/>
    <xf numFmtId="4" fontId="0" fillId="12" borderId="4" xfId="0" applyNumberFormat="1" applyFill="1" applyBorder="1"/>
    <xf numFmtId="49" fontId="0" fillId="12" borderId="4" xfId="3" applyNumberFormat="1" applyFont="1" applyFill="1" applyBorder="1"/>
    <xf numFmtId="0" fontId="0" fillId="12" borderId="4" xfId="0" applyFill="1" applyBorder="1"/>
    <xf numFmtId="165" fontId="0" fillId="12" borderId="4" xfId="3" applyFont="1" applyFill="1" applyBorder="1"/>
    <xf numFmtId="165" fontId="1" fillId="12" borderId="4" xfId="3" applyFont="1" applyFill="1" applyBorder="1"/>
    <xf numFmtId="180" fontId="0" fillId="12" borderId="4" xfId="0" applyNumberFormat="1" applyFill="1" applyBorder="1" applyAlignment="1">
      <alignment horizontal="left"/>
    </xf>
    <xf numFmtId="14" fontId="0" fillId="12" borderId="4" xfId="0" applyNumberFormat="1" applyFill="1" applyBorder="1" applyAlignment="1">
      <alignment horizontal="right"/>
    </xf>
    <xf numFmtId="179" fontId="0" fillId="12" borderId="4" xfId="4" applyNumberFormat="1" applyFont="1" applyFill="1" applyBorder="1"/>
    <xf numFmtId="0" fontId="0" fillId="12" borderId="4" xfId="0" applyNumberFormat="1" applyFill="1" applyBorder="1" applyAlignment="1">
      <alignment horizontal="center"/>
    </xf>
    <xf numFmtId="14" fontId="0" fillId="12" borderId="4" xfId="0" applyNumberFormat="1" applyFill="1" applyBorder="1"/>
    <xf numFmtId="0" fontId="0" fillId="12" borderId="23" xfId="0" applyFill="1" applyBorder="1" applyAlignment="1">
      <alignment horizontal="left"/>
    </xf>
    <xf numFmtId="165" fontId="1" fillId="12" borderId="24" xfId="0" applyNumberFormat="1" applyFont="1" applyFill="1" applyBorder="1"/>
    <xf numFmtId="15" fontId="0" fillId="12" borderId="1" xfId="0" applyNumberFormat="1" applyFill="1" applyBorder="1"/>
    <xf numFmtId="178" fontId="0" fillId="12" borderId="1" xfId="3" applyNumberFormat="1" applyFont="1" applyFill="1" applyBorder="1"/>
    <xf numFmtId="4" fontId="0" fillId="12" borderId="1" xfId="0" applyNumberFormat="1" applyFill="1" applyBorder="1"/>
    <xf numFmtId="49" fontId="0" fillId="12" borderId="1" xfId="3" applyNumberFormat="1" applyFont="1" applyFill="1" applyBorder="1"/>
    <xf numFmtId="0" fontId="0" fillId="12" borderId="1" xfId="0" applyFill="1" applyBorder="1"/>
    <xf numFmtId="165" fontId="0" fillId="12" borderId="1" xfId="3" applyFont="1" applyFill="1" applyBorder="1"/>
    <xf numFmtId="165" fontId="1" fillId="12" borderId="1" xfId="3" applyFont="1" applyFill="1" applyBorder="1"/>
    <xf numFmtId="180" fontId="0" fillId="12" borderId="1" xfId="0" applyNumberFormat="1" applyFill="1" applyBorder="1" applyAlignment="1">
      <alignment horizontal="left"/>
    </xf>
    <xf numFmtId="14" fontId="0" fillId="12" borderId="1" xfId="0" applyNumberFormat="1" applyFill="1" applyBorder="1" applyAlignment="1">
      <alignment horizontal="right"/>
    </xf>
    <xf numFmtId="179" fontId="0" fillId="12" borderId="1" xfId="4" applyNumberFormat="1" applyFont="1" applyFill="1" applyBorder="1"/>
    <xf numFmtId="0" fontId="0" fillId="12" borderId="1" xfId="0" applyNumberFormat="1" applyFill="1" applyBorder="1" applyAlignment="1">
      <alignment horizontal="center"/>
    </xf>
    <xf numFmtId="14" fontId="0" fillId="12" borderId="1" xfId="0" applyNumberFormat="1" applyFill="1" applyBorder="1"/>
    <xf numFmtId="0" fontId="0" fillId="12" borderId="25" xfId="0" applyFill="1" applyBorder="1" applyAlignment="1">
      <alignment horizontal="left"/>
    </xf>
    <xf numFmtId="165" fontId="1" fillId="12" borderId="26" xfId="0" applyNumberFormat="1" applyFont="1" applyFill="1" applyBorder="1"/>
    <xf numFmtId="15" fontId="0" fillId="8" borderId="3" xfId="0" applyNumberFormat="1" applyFill="1" applyBorder="1"/>
    <xf numFmtId="178" fontId="0" fillId="8" borderId="3" xfId="3" applyNumberFormat="1" applyFont="1" applyFill="1" applyBorder="1"/>
    <xf numFmtId="4" fontId="0" fillId="8" borderId="3" xfId="3" applyNumberFormat="1" applyFont="1" applyFill="1" applyBorder="1"/>
    <xf numFmtId="49" fontId="0" fillId="8" borderId="3" xfId="0" applyNumberFormat="1" applyFill="1" applyBorder="1"/>
    <xf numFmtId="0" fontId="0" fillId="8" borderId="3" xfId="0" applyFill="1" applyBorder="1"/>
    <xf numFmtId="0" fontId="0" fillId="12" borderId="3" xfId="0" applyFill="1" applyBorder="1"/>
    <xf numFmtId="165" fontId="0" fillId="12" borderId="3" xfId="3" applyFont="1" applyFill="1" applyBorder="1"/>
    <xf numFmtId="14" fontId="0" fillId="12" borderId="3" xfId="0" applyNumberFormat="1" applyFill="1" applyBorder="1"/>
    <xf numFmtId="165" fontId="1" fillId="12" borderId="3" xfId="3" applyFont="1" applyFill="1" applyBorder="1"/>
    <xf numFmtId="180" fontId="0" fillId="12" borderId="3" xfId="0" applyNumberFormat="1" applyFill="1" applyBorder="1" applyAlignment="1">
      <alignment horizontal="left"/>
    </xf>
    <xf numFmtId="0" fontId="0" fillId="12" borderId="3" xfId="0" applyFill="1" applyBorder="1" applyAlignment="1">
      <alignment horizontal="right"/>
    </xf>
    <xf numFmtId="179" fontId="0" fillId="12" borderId="3" xfId="4" applyNumberFormat="1" applyFont="1" applyFill="1" applyBorder="1"/>
    <xf numFmtId="0" fontId="0" fillId="12" borderId="3" xfId="0" applyNumberFormat="1" applyFill="1" applyBorder="1" applyAlignment="1">
      <alignment horizontal="center"/>
    </xf>
    <xf numFmtId="0" fontId="0" fillId="12" borderId="27" xfId="0" applyFill="1" applyBorder="1" applyAlignment="1">
      <alignment horizontal="left"/>
    </xf>
    <xf numFmtId="0" fontId="2" fillId="13" borderId="18" xfId="0" applyFont="1" applyFill="1" applyBorder="1"/>
    <xf numFmtId="178" fontId="2" fillId="13" borderId="18" xfId="3" applyNumberFormat="1" applyFont="1" applyFill="1" applyBorder="1"/>
    <xf numFmtId="4" fontId="2" fillId="13" borderId="18" xfId="0" applyNumberFormat="1" applyFont="1" applyFill="1" applyBorder="1"/>
    <xf numFmtId="49" fontId="2" fillId="13" borderId="18" xfId="3" applyNumberFormat="1" applyFont="1" applyFill="1" applyBorder="1"/>
    <xf numFmtId="165" fontId="2" fillId="13" borderId="18" xfId="3" applyFont="1" applyFill="1" applyBorder="1"/>
    <xf numFmtId="165" fontId="2" fillId="3" borderId="18" xfId="3" applyFont="1" applyFill="1" applyBorder="1"/>
    <xf numFmtId="0" fontId="2" fillId="3" borderId="18" xfId="0" applyFont="1" applyFill="1" applyBorder="1"/>
    <xf numFmtId="0" fontId="2" fillId="3" borderId="18" xfId="0" applyFont="1" applyFill="1" applyBorder="1" applyAlignment="1">
      <alignment horizontal="right"/>
    </xf>
    <xf numFmtId="179" fontId="2" fillId="3" borderId="18" xfId="4" applyNumberFormat="1" applyFont="1" applyFill="1" applyBorder="1"/>
    <xf numFmtId="165" fontId="2" fillId="3" borderId="18" xfId="0" applyNumberFormat="1" applyFont="1" applyFill="1" applyBorder="1"/>
    <xf numFmtId="0" fontId="2" fillId="3" borderId="19" xfId="0" applyFont="1" applyFill="1" applyBorder="1"/>
    <xf numFmtId="165" fontId="1" fillId="13" borderId="22" xfId="0" applyNumberFormat="1" applyFont="1" applyFill="1" applyBorder="1"/>
    <xf numFmtId="15" fontId="0" fillId="13" borderId="4" xfId="0" applyNumberFormat="1" applyFill="1" applyBorder="1"/>
    <xf numFmtId="178" fontId="0" fillId="13" borderId="4" xfId="3" applyNumberFormat="1" applyFont="1" applyFill="1" applyBorder="1"/>
    <xf numFmtId="4" fontId="0" fillId="13" borderId="4" xfId="0" applyNumberFormat="1" applyFill="1" applyBorder="1"/>
    <xf numFmtId="49" fontId="0" fillId="13" borderId="4" xfId="3" applyNumberFormat="1" applyFont="1" applyFill="1" applyBorder="1"/>
    <xf numFmtId="0" fontId="0" fillId="13" borderId="4" xfId="0" applyFill="1" applyBorder="1"/>
    <xf numFmtId="165" fontId="0" fillId="13" borderId="4" xfId="3" applyFont="1" applyFill="1" applyBorder="1"/>
    <xf numFmtId="165" fontId="0" fillId="3" borderId="4" xfId="3" applyFont="1" applyFill="1" applyBorder="1"/>
    <xf numFmtId="0" fontId="0" fillId="3" borderId="4" xfId="0" applyFill="1" applyBorder="1"/>
    <xf numFmtId="0" fontId="0" fillId="3" borderId="4" xfId="0" applyFill="1" applyBorder="1" applyAlignment="1">
      <alignment horizontal="right"/>
    </xf>
    <xf numFmtId="179" fontId="0" fillId="3" borderId="4" xfId="4" applyNumberFormat="1" applyFont="1" applyFill="1" applyBorder="1"/>
    <xf numFmtId="0" fontId="0" fillId="3" borderId="4" xfId="0" applyNumberFormat="1" applyFill="1" applyBorder="1" applyAlignment="1">
      <alignment horizontal="center"/>
    </xf>
    <xf numFmtId="14" fontId="0" fillId="3" borderId="4" xfId="0" applyNumberFormat="1" applyFill="1" applyBorder="1"/>
    <xf numFmtId="0" fontId="0" fillId="3" borderId="4" xfId="0" applyFill="1" applyBorder="1" applyAlignment="1">
      <alignment horizontal="left"/>
    </xf>
    <xf numFmtId="0" fontId="0" fillId="13" borderId="1" xfId="0" applyFill="1" applyBorder="1"/>
    <xf numFmtId="165" fontId="0" fillId="3" borderId="1" xfId="3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179" fontId="0" fillId="3" borderId="1" xfId="4" applyNumberFormat="1" applyFont="1" applyFill="1" applyBorder="1"/>
    <xf numFmtId="0" fontId="0" fillId="3" borderId="1" xfId="0" applyNumberFormat="1" applyFill="1" applyBorder="1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left"/>
    </xf>
    <xf numFmtId="165" fontId="1" fillId="13" borderId="24" xfId="0" applyNumberFormat="1" applyFont="1" applyFill="1" applyBorder="1"/>
    <xf numFmtId="15" fontId="0" fillId="13" borderId="1" xfId="0" applyNumberFormat="1" applyFill="1" applyBorder="1"/>
    <xf numFmtId="178" fontId="0" fillId="13" borderId="1" xfId="3" applyNumberFormat="1" applyFont="1" applyFill="1" applyBorder="1"/>
    <xf numFmtId="4" fontId="0" fillId="13" borderId="1" xfId="0" applyNumberFormat="1" applyFill="1" applyBorder="1"/>
    <xf numFmtId="49" fontId="0" fillId="13" borderId="1" xfId="3" applyNumberFormat="1" applyFont="1" applyFill="1" applyBorder="1"/>
    <xf numFmtId="165" fontId="0" fillId="13" borderId="1" xfId="3" applyFont="1" applyFill="1" applyBorder="1"/>
    <xf numFmtId="15" fontId="0" fillId="13" borderId="0" xfId="0" applyNumberFormat="1" applyFill="1" applyBorder="1"/>
    <xf numFmtId="165" fontId="7" fillId="13" borderId="1" xfId="3" applyNumberFormat="1" applyFont="1" applyFill="1" applyBorder="1"/>
    <xf numFmtId="14" fontId="0" fillId="13" borderId="1" xfId="0" applyNumberFormat="1" applyFill="1" applyBorder="1"/>
    <xf numFmtId="0" fontId="0" fillId="13" borderId="1" xfId="0" applyFill="1" applyBorder="1" applyAlignment="1">
      <alignment horizontal="left"/>
    </xf>
    <xf numFmtId="165" fontId="19" fillId="13" borderId="1" xfId="3" applyFont="1" applyFill="1" applyBorder="1"/>
    <xf numFmtId="165" fontId="7" fillId="13" borderId="1" xfId="3" applyFont="1" applyFill="1" applyBorder="1"/>
    <xf numFmtId="14" fontId="0" fillId="3" borderId="1" xfId="0" applyNumberFormat="1" applyFill="1" applyBorder="1" applyAlignment="1">
      <alignment horizontal="right"/>
    </xf>
    <xf numFmtId="14" fontId="7" fillId="13" borderId="1" xfId="0" applyNumberFormat="1" applyFont="1" applyFill="1" applyBorder="1"/>
    <xf numFmtId="165" fontId="1" fillId="13" borderId="26" xfId="0" applyNumberFormat="1" applyFont="1" applyFill="1" applyBorder="1"/>
    <xf numFmtId="15" fontId="0" fillId="13" borderId="3" xfId="0" applyNumberFormat="1" applyFill="1" applyBorder="1"/>
    <xf numFmtId="178" fontId="0" fillId="13" borderId="3" xfId="3" applyNumberFormat="1" applyFont="1" applyFill="1" applyBorder="1"/>
    <xf numFmtId="4" fontId="0" fillId="13" borderId="3" xfId="0" applyNumberFormat="1" applyFill="1" applyBorder="1"/>
    <xf numFmtId="49" fontId="0" fillId="13" borderId="3" xfId="3" applyNumberFormat="1" applyFont="1" applyFill="1" applyBorder="1"/>
    <xf numFmtId="0" fontId="0" fillId="13" borderId="3" xfId="0" applyFill="1" applyBorder="1"/>
    <xf numFmtId="165" fontId="0" fillId="13" borderId="3" xfId="3" applyFont="1" applyFill="1" applyBorder="1"/>
    <xf numFmtId="14" fontId="7" fillId="13" borderId="3" xfId="0" applyNumberFormat="1" applyFont="1" applyFill="1" applyBorder="1"/>
    <xf numFmtId="165" fontId="7" fillId="13" borderId="3" xfId="3" applyFont="1" applyFill="1" applyBorder="1"/>
    <xf numFmtId="0" fontId="7" fillId="0" borderId="0" xfId="0" applyFont="1" applyFill="1"/>
    <xf numFmtId="165" fontId="6" fillId="14" borderId="17" xfId="0" applyNumberFormat="1" applyFont="1" applyFill="1" applyBorder="1"/>
    <xf numFmtId="15" fontId="15" fillId="14" borderId="18" xfId="0" applyNumberFormat="1" applyFont="1" applyFill="1" applyBorder="1"/>
    <xf numFmtId="178" fontId="2" fillId="14" borderId="18" xfId="3" applyNumberFormat="1" applyFont="1" applyFill="1" applyBorder="1"/>
    <xf numFmtId="4" fontId="2" fillId="14" borderId="18" xfId="0" applyNumberFormat="1" applyFont="1" applyFill="1" applyBorder="1"/>
    <xf numFmtId="49" fontId="2" fillId="14" borderId="18" xfId="3" applyNumberFormat="1" applyFont="1" applyFill="1" applyBorder="1"/>
    <xf numFmtId="0" fontId="2" fillId="14" borderId="18" xfId="0" applyFont="1" applyFill="1" applyBorder="1"/>
    <xf numFmtId="165" fontId="2" fillId="14" borderId="18" xfId="3" applyFont="1" applyFill="1" applyBorder="1"/>
    <xf numFmtId="14" fontId="2" fillId="14" borderId="18" xfId="0" applyNumberFormat="1" applyFont="1" applyFill="1" applyBorder="1"/>
    <xf numFmtId="165" fontId="15" fillId="14" borderId="18" xfId="3" applyFont="1" applyFill="1" applyBorder="1"/>
    <xf numFmtId="165" fontId="2" fillId="14" borderId="28" xfId="3" applyFont="1" applyFill="1" applyBorder="1"/>
    <xf numFmtId="0" fontId="2" fillId="14" borderId="28" xfId="0" applyFont="1" applyFill="1" applyBorder="1"/>
    <xf numFmtId="14" fontId="2" fillId="14" borderId="28" xfId="0" applyNumberFormat="1" applyFont="1" applyFill="1" applyBorder="1" applyAlignment="1">
      <alignment horizontal="right"/>
    </xf>
    <xf numFmtId="179" fontId="2" fillId="14" borderId="28" xfId="4" applyNumberFormat="1" applyFont="1" applyFill="1" applyBorder="1"/>
    <xf numFmtId="0" fontId="2" fillId="14" borderId="28" xfId="0" applyNumberFormat="1" applyFont="1" applyFill="1" applyBorder="1" applyAlignment="1">
      <alignment horizontal="center"/>
    </xf>
    <xf numFmtId="0" fontId="2" fillId="14" borderId="29" xfId="0" applyFont="1" applyFill="1" applyBorder="1" applyAlignment="1">
      <alignment horizontal="left"/>
    </xf>
    <xf numFmtId="0" fontId="0" fillId="11" borderId="0" xfId="0" applyFill="1"/>
    <xf numFmtId="165" fontId="1" fillId="14" borderId="22" xfId="0" applyNumberFormat="1" applyFont="1" applyFill="1" applyBorder="1"/>
    <xf numFmtId="15" fontId="7" fillId="14" borderId="4" xfId="0" applyNumberFormat="1" applyFont="1" applyFill="1" applyBorder="1"/>
    <xf numFmtId="178" fontId="0" fillId="14" borderId="4" xfId="3" applyNumberFormat="1" applyFont="1" applyFill="1" applyBorder="1"/>
    <xf numFmtId="4" fontId="0" fillId="14" borderId="4" xfId="0" applyNumberFormat="1" applyFill="1" applyBorder="1"/>
    <xf numFmtId="49" fontId="0" fillId="14" borderId="4" xfId="3" applyNumberFormat="1" applyFont="1" applyFill="1" applyBorder="1"/>
    <xf numFmtId="0" fontId="0" fillId="14" borderId="4" xfId="0" applyFill="1" applyBorder="1"/>
    <xf numFmtId="165" fontId="0" fillId="14" borderId="4" xfId="3" applyFont="1" applyFill="1" applyBorder="1"/>
    <xf numFmtId="14" fontId="0" fillId="14" borderId="4" xfId="0" applyNumberFormat="1" applyFill="1" applyBorder="1"/>
    <xf numFmtId="165" fontId="7" fillId="14" borderId="4" xfId="3" applyFont="1" applyFill="1" applyBorder="1"/>
    <xf numFmtId="14" fontId="0" fillId="14" borderId="4" xfId="0" applyNumberFormat="1" applyFill="1" applyBorder="1" applyAlignment="1">
      <alignment horizontal="right"/>
    </xf>
    <xf numFmtId="179" fontId="0" fillId="14" borderId="4" xfId="4" applyNumberFormat="1" applyFont="1" applyFill="1" applyBorder="1"/>
    <xf numFmtId="0" fontId="0" fillId="14" borderId="4" xfId="0" applyNumberFormat="1" applyFill="1" applyBorder="1" applyAlignment="1">
      <alignment horizontal="center"/>
    </xf>
    <xf numFmtId="0" fontId="0" fillId="14" borderId="23" xfId="0" applyFill="1" applyBorder="1" applyAlignment="1">
      <alignment horizontal="left"/>
    </xf>
    <xf numFmtId="165" fontId="1" fillId="14" borderId="30" xfId="0" applyNumberFormat="1" applyFont="1" applyFill="1" applyBorder="1"/>
    <xf numFmtId="15" fontId="7" fillId="14" borderId="3" xfId="0" applyNumberFormat="1" applyFont="1" applyFill="1" applyBorder="1"/>
    <xf numFmtId="178" fontId="0" fillId="14" borderId="3" xfId="3" applyNumberFormat="1" applyFont="1" applyFill="1" applyBorder="1"/>
    <xf numFmtId="4" fontId="0" fillId="14" borderId="3" xfId="0" applyNumberFormat="1" applyFill="1" applyBorder="1"/>
    <xf numFmtId="49" fontId="0" fillId="14" borderId="3" xfId="3" applyNumberFormat="1" applyFont="1" applyFill="1" applyBorder="1"/>
    <xf numFmtId="0" fontId="0" fillId="14" borderId="3" xfId="0" applyFill="1" applyBorder="1"/>
    <xf numFmtId="0" fontId="0" fillId="14" borderId="31" xfId="0" applyFill="1" applyBorder="1"/>
    <xf numFmtId="165" fontId="0" fillId="14" borderId="31" xfId="3" applyFont="1" applyFill="1" applyBorder="1"/>
    <xf numFmtId="15" fontId="0" fillId="14" borderId="31" xfId="0" applyNumberFormat="1" applyFill="1" applyBorder="1"/>
    <xf numFmtId="14" fontId="0" fillId="14" borderId="31" xfId="0" applyNumberFormat="1" applyFill="1" applyBorder="1" applyAlignment="1">
      <alignment horizontal="right"/>
    </xf>
    <xf numFmtId="179" fontId="0" fillId="14" borderId="31" xfId="4" applyNumberFormat="1" applyFont="1" applyFill="1" applyBorder="1"/>
    <xf numFmtId="0" fontId="0" fillId="14" borderId="31" xfId="0" applyNumberFormat="1" applyFill="1" applyBorder="1" applyAlignment="1">
      <alignment horizontal="center"/>
    </xf>
    <xf numFmtId="165" fontId="1" fillId="14" borderId="31" xfId="3" applyFont="1" applyFill="1" applyBorder="1"/>
    <xf numFmtId="14" fontId="0" fillId="14" borderId="31" xfId="0" applyNumberFormat="1" applyFill="1" applyBorder="1"/>
    <xf numFmtId="0" fontId="0" fillId="14" borderId="32" xfId="0" applyFill="1" applyBorder="1" applyAlignment="1">
      <alignment horizontal="left"/>
    </xf>
    <xf numFmtId="165" fontId="1" fillId="14" borderId="26" xfId="0" applyNumberFormat="1" applyFont="1" applyFill="1" applyBorder="1"/>
    <xf numFmtId="165" fontId="0" fillId="14" borderId="3" xfId="3" applyFont="1" applyFill="1" applyBorder="1"/>
    <xf numFmtId="15" fontId="0" fillId="14" borderId="3" xfId="0" applyNumberFormat="1" applyFill="1" applyBorder="1"/>
    <xf numFmtId="14" fontId="0" fillId="14" borderId="3" xfId="0" applyNumberFormat="1" applyFill="1" applyBorder="1" applyAlignment="1">
      <alignment horizontal="right"/>
    </xf>
    <xf numFmtId="179" fontId="0" fillId="14" borderId="3" xfId="4" applyNumberFormat="1" applyFont="1" applyFill="1" applyBorder="1"/>
    <xf numFmtId="0" fontId="0" fillId="14" borderId="3" xfId="0" applyNumberFormat="1" applyFill="1" applyBorder="1" applyAlignment="1">
      <alignment horizontal="center"/>
    </xf>
    <xf numFmtId="165" fontId="7" fillId="14" borderId="3" xfId="3" applyFont="1" applyFill="1" applyBorder="1"/>
    <xf numFmtId="14" fontId="0" fillId="14" borderId="3" xfId="0" applyNumberFormat="1" applyFill="1" applyBorder="1"/>
    <xf numFmtId="0" fontId="0" fillId="14" borderId="27" xfId="0" applyFill="1" applyBorder="1" applyAlignment="1">
      <alignment horizontal="left"/>
    </xf>
    <xf numFmtId="165" fontId="15" fillId="15" borderId="17" xfId="0" applyNumberFormat="1" applyFont="1" applyFill="1" applyBorder="1"/>
    <xf numFmtId="15" fontId="15" fillId="15" borderId="18" xfId="0" applyNumberFormat="1" applyFont="1" applyFill="1" applyBorder="1"/>
    <xf numFmtId="178" fontId="15" fillId="15" borderId="18" xfId="3" applyNumberFormat="1" applyFont="1" applyFill="1" applyBorder="1"/>
    <xf numFmtId="4" fontId="15" fillId="15" borderId="18" xfId="0" applyNumberFormat="1" applyFont="1" applyFill="1" applyBorder="1"/>
    <xf numFmtId="49" fontId="15" fillId="15" borderId="18" xfId="3" applyNumberFormat="1" applyFont="1" applyFill="1" applyBorder="1"/>
    <xf numFmtId="0" fontId="15" fillId="15" borderId="18" xfId="0" applyFont="1" applyFill="1" applyBorder="1"/>
    <xf numFmtId="165" fontId="15" fillId="15" borderId="18" xfId="3" applyFont="1" applyFill="1" applyBorder="1"/>
    <xf numFmtId="14" fontId="15" fillId="15" borderId="18" xfId="0" applyNumberFormat="1" applyFont="1" applyFill="1" applyBorder="1"/>
    <xf numFmtId="14" fontId="15" fillId="15" borderId="18" xfId="0" applyNumberFormat="1" applyFont="1" applyFill="1" applyBorder="1" applyAlignment="1">
      <alignment horizontal="right"/>
    </xf>
    <xf numFmtId="179" fontId="15" fillId="15" borderId="18" xfId="4" applyNumberFormat="1" applyFont="1" applyFill="1" applyBorder="1"/>
    <xf numFmtId="0" fontId="15" fillId="15" borderId="18" xfId="0" applyNumberFormat="1" applyFont="1" applyFill="1" applyBorder="1" applyAlignment="1">
      <alignment horizontal="center"/>
    </xf>
    <xf numFmtId="0" fontId="15" fillId="15" borderId="19" xfId="0" applyFont="1" applyFill="1" applyBorder="1" applyAlignment="1">
      <alignment horizontal="left"/>
    </xf>
    <xf numFmtId="165" fontId="7" fillId="15" borderId="22" xfId="0" applyNumberFormat="1" applyFont="1" applyFill="1" applyBorder="1"/>
    <xf numFmtId="15" fontId="7" fillId="15" borderId="4" xfId="0" applyNumberFormat="1" applyFont="1" applyFill="1" applyBorder="1"/>
    <xf numFmtId="178" fontId="7" fillId="15" borderId="4" xfId="3" applyNumberFormat="1" applyFont="1" applyFill="1" applyBorder="1"/>
    <xf numFmtId="4" fontId="7" fillId="15" borderId="4" xfId="0" applyNumberFormat="1" applyFont="1" applyFill="1" applyBorder="1"/>
    <xf numFmtId="49" fontId="7" fillId="15" borderId="4" xfId="3" applyNumberFormat="1" applyFont="1" applyFill="1" applyBorder="1"/>
    <xf numFmtId="0" fontId="7" fillId="15" borderId="4" xfId="0" applyFont="1" applyFill="1" applyBorder="1"/>
    <xf numFmtId="165" fontId="7" fillId="15" borderId="4" xfId="3" applyFont="1" applyFill="1" applyBorder="1"/>
    <xf numFmtId="14" fontId="7" fillId="15" borderId="4" xfId="0" applyNumberFormat="1" applyFont="1" applyFill="1" applyBorder="1"/>
    <xf numFmtId="14" fontId="7" fillId="15" borderId="4" xfId="0" applyNumberFormat="1" applyFont="1" applyFill="1" applyBorder="1" applyAlignment="1">
      <alignment horizontal="right"/>
    </xf>
    <xf numFmtId="179" fontId="7" fillId="15" borderId="4" xfId="4" applyNumberFormat="1" applyFont="1" applyFill="1" applyBorder="1"/>
    <xf numFmtId="0" fontId="7" fillId="15" borderId="4" xfId="0" applyNumberFormat="1" applyFont="1" applyFill="1" applyBorder="1" applyAlignment="1">
      <alignment horizontal="center"/>
    </xf>
    <xf numFmtId="0" fontId="7" fillId="15" borderId="23" xfId="0" applyFont="1" applyFill="1" applyBorder="1" applyAlignment="1">
      <alignment horizontal="left"/>
    </xf>
    <xf numFmtId="165" fontId="7" fillId="15" borderId="26" xfId="0" applyNumberFormat="1" applyFont="1" applyFill="1" applyBorder="1"/>
    <xf numFmtId="15" fontId="7" fillId="15" borderId="3" xfId="0" applyNumberFormat="1" applyFont="1" applyFill="1" applyBorder="1"/>
    <xf numFmtId="178" fontId="7" fillId="15" borderId="3" xfId="3" applyNumberFormat="1" applyFont="1" applyFill="1" applyBorder="1"/>
    <xf numFmtId="4" fontId="7" fillId="15" borderId="3" xfId="0" applyNumberFormat="1" applyFont="1" applyFill="1" applyBorder="1"/>
    <xf numFmtId="49" fontId="7" fillId="15" borderId="3" xfId="3" applyNumberFormat="1" applyFont="1" applyFill="1" applyBorder="1"/>
    <xf numFmtId="0" fontId="7" fillId="15" borderId="3" xfId="0" applyFont="1" applyFill="1" applyBorder="1"/>
    <xf numFmtId="165" fontId="7" fillId="15" borderId="3" xfId="3" applyFont="1" applyFill="1" applyBorder="1"/>
    <xf numFmtId="14" fontId="7" fillId="15" borderId="3" xfId="0" applyNumberFormat="1" applyFont="1" applyFill="1" applyBorder="1"/>
    <xf numFmtId="14" fontId="7" fillId="15" borderId="3" xfId="0" applyNumberFormat="1" applyFont="1" applyFill="1" applyBorder="1" applyAlignment="1">
      <alignment horizontal="right"/>
    </xf>
    <xf numFmtId="179" fontId="7" fillId="15" borderId="3" xfId="4" applyNumberFormat="1" applyFont="1" applyFill="1" applyBorder="1"/>
    <xf numFmtId="0" fontId="7" fillId="15" borderId="3" xfId="0" applyNumberFormat="1" applyFont="1" applyFill="1" applyBorder="1" applyAlignment="1">
      <alignment horizontal="center"/>
    </xf>
    <xf numFmtId="0" fontId="7" fillId="15" borderId="27" xfId="0" applyFont="1" applyFill="1" applyBorder="1" applyAlignment="1">
      <alignment horizontal="left"/>
    </xf>
    <xf numFmtId="165" fontId="7" fillId="11" borderId="17" xfId="0" applyNumberFormat="1" applyFont="1" applyFill="1" applyBorder="1"/>
    <xf numFmtId="15" fontId="7" fillId="16" borderId="18" xfId="0" applyNumberFormat="1" applyFont="1" applyFill="1" applyBorder="1"/>
    <xf numFmtId="178" fontId="0" fillId="16" borderId="18" xfId="3" applyNumberFormat="1" applyFont="1" applyFill="1" applyBorder="1"/>
    <xf numFmtId="4" fontId="0" fillId="16" borderId="18" xfId="0" applyNumberFormat="1" applyFill="1" applyBorder="1"/>
    <xf numFmtId="49" fontId="0" fillId="16" borderId="18" xfId="3" applyNumberFormat="1" applyFont="1" applyFill="1" applyBorder="1"/>
    <xf numFmtId="0" fontId="0" fillId="16" borderId="18" xfId="0" applyFill="1" applyBorder="1"/>
    <xf numFmtId="165" fontId="0" fillId="16" borderId="18" xfId="3" applyFont="1" applyFill="1" applyBorder="1"/>
    <xf numFmtId="14" fontId="0" fillId="16" borderId="18" xfId="0" applyNumberFormat="1" applyFill="1" applyBorder="1"/>
    <xf numFmtId="0" fontId="7" fillId="16" borderId="18" xfId="0" applyFont="1" applyFill="1" applyBorder="1"/>
    <xf numFmtId="14" fontId="0" fillId="16" borderId="18" xfId="0" applyNumberFormat="1" applyFill="1" applyBorder="1" applyAlignment="1">
      <alignment horizontal="right"/>
    </xf>
    <xf numFmtId="179" fontId="0" fillId="16" borderId="18" xfId="4" applyNumberFormat="1" applyFont="1" applyFill="1" applyBorder="1"/>
    <xf numFmtId="0" fontId="0" fillId="16" borderId="18" xfId="0" applyNumberFormat="1" applyFill="1" applyBorder="1" applyAlignment="1">
      <alignment horizontal="center"/>
    </xf>
    <xf numFmtId="165" fontId="19" fillId="16" borderId="18" xfId="3" applyFont="1" applyFill="1" applyBorder="1"/>
    <xf numFmtId="0" fontId="0" fillId="16" borderId="19" xfId="0" applyFill="1" applyBorder="1" applyAlignment="1">
      <alignment horizontal="left"/>
    </xf>
    <xf numFmtId="165" fontId="1" fillId="16" borderId="22" xfId="0" applyNumberFormat="1" applyFont="1" applyFill="1" applyBorder="1"/>
    <xf numFmtId="15" fontId="7" fillId="16" borderId="4" xfId="0" applyNumberFormat="1" applyFont="1" applyFill="1" applyBorder="1"/>
    <xf numFmtId="178" fontId="0" fillId="16" borderId="4" xfId="3" applyNumberFormat="1" applyFont="1" applyFill="1" applyBorder="1"/>
    <xf numFmtId="4" fontId="0" fillId="16" borderId="4" xfId="0" applyNumberFormat="1" applyFill="1" applyBorder="1"/>
    <xf numFmtId="49" fontId="0" fillId="16" borderId="4" xfId="3" applyNumberFormat="1" applyFont="1" applyFill="1" applyBorder="1"/>
    <xf numFmtId="0" fontId="0" fillId="16" borderId="4" xfId="0" applyFill="1" applyBorder="1"/>
    <xf numFmtId="165" fontId="0" fillId="16" borderId="4" xfId="3" applyFont="1" applyFill="1" applyBorder="1"/>
    <xf numFmtId="14" fontId="0" fillId="16" borderId="4" xfId="0" applyNumberFormat="1" applyFill="1" applyBorder="1"/>
    <xf numFmtId="0" fontId="7" fillId="16" borderId="4" xfId="0" applyFont="1" applyFill="1" applyBorder="1"/>
    <xf numFmtId="14" fontId="0" fillId="16" borderId="4" xfId="0" applyNumberFormat="1" applyFill="1" applyBorder="1" applyAlignment="1">
      <alignment horizontal="right"/>
    </xf>
    <xf numFmtId="179" fontId="0" fillId="16" borderId="4" xfId="4" applyNumberFormat="1" applyFont="1" applyFill="1" applyBorder="1"/>
    <xf numFmtId="0" fontId="0" fillId="16" borderId="4" xfId="0" applyNumberFormat="1" applyFill="1" applyBorder="1" applyAlignment="1">
      <alignment horizontal="center"/>
    </xf>
    <xf numFmtId="165" fontId="19" fillId="16" borderId="4" xfId="3" applyFont="1" applyFill="1" applyBorder="1"/>
    <xf numFmtId="0" fontId="0" fillId="16" borderId="23" xfId="0" applyFill="1" applyBorder="1" applyAlignment="1">
      <alignment horizontal="left"/>
    </xf>
    <xf numFmtId="165" fontId="1" fillId="16" borderId="26" xfId="0" applyNumberFormat="1" applyFont="1" applyFill="1" applyBorder="1"/>
    <xf numFmtId="15" fontId="7" fillId="16" borderId="3" xfId="0" applyNumberFormat="1" applyFont="1" applyFill="1" applyBorder="1"/>
    <xf numFmtId="178" fontId="0" fillId="16" borderId="3" xfId="3" applyNumberFormat="1" applyFont="1" applyFill="1" applyBorder="1"/>
    <xf numFmtId="4" fontId="0" fillId="16" borderId="3" xfId="0" applyNumberFormat="1" applyFill="1" applyBorder="1"/>
    <xf numFmtId="49" fontId="0" fillId="16" borderId="3" xfId="3" applyNumberFormat="1" applyFont="1" applyFill="1" applyBorder="1"/>
    <xf numFmtId="0" fontId="0" fillId="16" borderId="3" xfId="0" applyFill="1" applyBorder="1"/>
    <xf numFmtId="165" fontId="0" fillId="16" borderId="3" xfId="3" applyFont="1" applyFill="1" applyBorder="1"/>
    <xf numFmtId="14" fontId="0" fillId="16" borderId="3" xfId="0" applyNumberFormat="1" applyFill="1" applyBorder="1"/>
    <xf numFmtId="0" fontId="7" fillId="16" borderId="3" xfId="0" applyFont="1" applyFill="1" applyBorder="1"/>
    <xf numFmtId="14" fontId="0" fillId="16" borderId="3" xfId="0" applyNumberFormat="1" applyFill="1" applyBorder="1" applyAlignment="1">
      <alignment horizontal="right"/>
    </xf>
    <xf numFmtId="179" fontId="0" fillId="16" borderId="3" xfId="4" applyNumberFormat="1" applyFont="1" applyFill="1" applyBorder="1"/>
    <xf numFmtId="0" fontId="0" fillId="16" borderId="3" xfId="0" applyNumberFormat="1" applyFill="1" applyBorder="1" applyAlignment="1">
      <alignment horizontal="center"/>
    </xf>
    <xf numFmtId="165" fontId="19" fillId="16" borderId="3" xfId="3" applyFont="1" applyFill="1" applyBorder="1"/>
    <xf numFmtId="0" fontId="0" fillId="16" borderId="27" xfId="0" applyFill="1" applyBorder="1" applyAlignment="1">
      <alignment horizontal="left"/>
    </xf>
    <xf numFmtId="15" fontId="15" fillId="17" borderId="18" xfId="0" applyNumberFormat="1" applyFont="1" applyFill="1" applyBorder="1"/>
    <xf numFmtId="178" fontId="2" fillId="17" borderId="18" xfId="3" applyNumberFormat="1" applyFont="1" applyFill="1" applyBorder="1"/>
    <xf numFmtId="4" fontId="2" fillId="17" borderId="18" xfId="0" applyNumberFormat="1" applyFont="1" applyFill="1" applyBorder="1"/>
    <xf numFmtId="0" fontId="2" fillId="17" borderId="18" xfId="3" applyNumberFormat="1" applyFont="1" applyFill="1" applyBorder="1" applyAlignment="1">
      <alignment horizontal="left"/>
    </xf>
    <xf numFmtId="0" fontId="2" fillId="17" borderId="18" xfId="0" applyFont="1" applyFill="1" applyBorder="1"/>
    <xf numFmtId="165" fontId="2" fillId="17" borderId="18" xfId="3" applyFont="1" applyFill="1" applyBorder="1"/>
    <xf numFmtId="0" fontId="15" fillId="17" borderId="18" xfId="0" applyFont="1" applyFill="1" applyBorder="1"/>
    <xf numFmtId="165" fontId="15" fillId="17" borderId="18" xfId="3" applyFont="1" applyFill="1" applyBorder="1"/>
    <xf numFmtId="0" fontId="15" fillId="17" borderId="18" xfId="0" applyFont="1" applyFill="1" applyBorder="1" applyAlignment="1">
      <alignment horizontal="right"/>
    </xf>
    <xf numFmtId="179" fontId="15" fillId="17" borderId="18" xfId="4" applyNumberFormat="1" applyFont="1" applyFill="1" applyBorder="1"/>
    <xf numFmtId="0" fontId="15" fillId="17" borderId="18" xfId="0" applyNumberFormat="1" applyFont="1" applyFill="1" applyBorder="1" applyAlignment="1">
      <alignment horizontal="center"/>
    </xf>
    <xf numFmtId="14" fontId="15" fillId="17" borderId="18" xfId="0" applyNumberFormat="1" applyFont="1" applyFill="1" applyBorder="1"/>
    <xf numFmtId="0" fontId="15" fillId="17" borderId="19" xfId="0" applyFont="1" applyFill="1" applyBorder="1" applyAlignment="1">
      <alignment horizontal="left"/>
    </xf>
    <xf numFmtId="165" fontId="1" fillId="17" borderId="22" xfId="0" applyNumberFormat="1" applyFont="1" applyFill="1" applyBorder="1"/>
    <xf numFmtId="15" fontId="7" fillId="17" borderId="4" xfId="0" applyNumberFormat="1" applyFont="1" applyFill="1" applyBorder="1"/>
    <xf numFmtId="178" fontId="0" fillId="17" borderId="4" xfId="3" applyNumberFormat="1" applyFont="1" applyFill="1" applyBorder="1"/>
    <xf numFmtId="4" fontId="0" fillId="17" borderId="4" xfId="0" applyNumberFormat="1" applyFill="1" applyBorder="1"/>
    <xf numFmtId="0" fontId="0" fillId="17" borderId="4" xfId="3" applyNumberFormat="1" applyFont="1" applyFill="1" applyBorder="1" applyAlignment="1">
      <alignment horizontal="left"/>
    </xf>
    <xf numFmtId="0" fontId="0" fillId="17" borderId="4" xfId="0" applyFill="1" applyBorder="1"/>
    <xf numFmtId="165" fontId="0" fillId="17" borderId="4" xfId="3" applyFont="1" applyFill="1" applyBorder="1"/>
    <xf numFmtId="0" fontId="7" fillId="17" borderId="4" xfId="0" applyFont="1" applyFill="1" applyBorder="1"/>
    <xf numFmtId="165" fontId="7" fillId="17" borderId="4" xfId="3" applyFont="1" applyFill="1" applyBorder="1"/>
    <xf numFmtId="0" fontId="7" fillId="17" borderId="4" xfId="0" applyFont="1" applyFill="1" applyBorder="1" applyAlignment="1">
      <alignment horizontal="right"/>
    </xf>
    <xf numFmtId="179" fontId="7" fillId="17" borderId="4" xfId="4" applyNumberFormat="1" applyFont="1" applyFill="1" applyBorder="1"/>
    <xf numFmtId="0" fontId="7" fillId="17" borderId="4" xfId="0" applyNumberFormat="1" applyFont="1" applyFill="1" applyBorder="1" applyAlignment="1">
      <alignment horizontal="center"/>
    </xf>
    <xf numFmtId="165" fontId="19" fillId="17" borderId="4" xfId="3" applyFont="1" applyFill="1" applyBorder="1"/>
    <xf numFmtId="14" fontId="7" fillId="17" borderId="4" xfId="0" applyNumberFormat="1" applyFont="1" applyFill="1" applyBorder="1"/>
    <xf numFmtId="0" fontId="7" fillId="17" borderId="23" xfId="0" applyFont="1" applyFill="1" applyBorder="1" applyAlignment="1">
      <alignment horizontal="left"/>
    </xf>
    <xf numFmtId="165" fontId="1" fillId="17" borderId="24" xfId="0" applyNumberFormat="1" applyFont="1" applyFill="1" applyBorder="1"/>
    <xf numFmtId="15" fontId="7" fillId="17" borderId="1" xfId="0" applyNumberFormat="1" applyFont="1" applyFill="1" applyBorder="1"/>
    <xf numFmtId="178" fontId="0" fillId="17" borderId="1" xfId="3" applyNumberFormat="1" applyFont="1" applyFill="1" applyBorder="1"/>
    <xf numFmtId="4" fontId="0" fillId="17" borderId="1" xfId="0" applyNumberFormat="1" applyFill="1" applyBorder="1"/>
    <xf numFmtId="0" fontId="0" fillId="17" borderId="1" xfId="3" applyNumberFormat="1" applyFont="1" applyFill="1" applyBorder="1" applyAlignment="1">
      <alignment horizontal="left"/>
    </xf>
    <xf numFmtId="0" fontId="0" fillId="17" borderId="1" xfId="0" applyFill="1" applyBorder="1"/>
    <xf numFmtId="165" fontId="0" fillId="17" borderId="1" xfId="3" applyFont="1" applyFill="1" applyBorder="1"/>
    <xf numFmtId="0" fontId="7" fillId="17" borderId="1" xfId="0" applyFont="1" applyFill="1" applyBorder="1"/>
    <xf numFmtId="165" fontId="7" fillId="17" borderId="1" xfId="3" applyFont="1" applyFill="1" applyBorder="1"/>
    <xf numFmtId="0" fontId="7" fillId="17" borderId="1" xfId="0" applyFont="1" applyFill="1" applyBorder="1" applyAlignment="1">
      <alignment horizontal="right"/>
    </xf>
    <xf numFmtId="179" fontId="7" fillId="17" borderId="1" xfId="4" applyNumberFormat="1" applyFont="1" applyFill="1" applyBorder="1"/>
    <xf numFmtId="0" fontId="7" fillId="17" borderId="1" xfId="0" applyNumberFormat="1" applyFont="1" applyFill="1" applyBorder="1" applyAlignment="1">
      <alignment horizontal="center"/>
    </xf>
    <xf numFmtId="165" fontId="19" fillId="17" borderId="1" xfId="3" applyFont="1" applyFill="1" applyBorder="1"/>
    <xf numFmtId="14" fontId="7" fillId="17" borderId="1" xfId="0" applyNumberFormat="1" applyFont="1" applyFill="1" applyBorder="1"/>
    <xf numFmtId="0" fontId="7" fillId="17" borderId="25" xfId="0" applyFont="1" applyFill="1" applyBorder="1" applyAlignment="1">
      <alignment horizontal="left"/>
    </xf>
    <xf numFmtId="49" fontId="0" fillId="17" borderId="1" xfId="3" applyNumberFormat="1" applyFont="1" applyFill="1" applyBorder="1"/>
    <xf numFmtId="14" fontId="0" fillId="17" borderId="1" xfId="0" applyNumberFormat="1" applyFill="1" applyBorder="1"/>
    <xf numFmtId="14" fontId="7" fillId="17" borderId="1" xfId="0" applyNumberFormat="1" applyFont="1" applyFill="1" applyBorder="1" applyAlignment="1">
      <alignment horizontal="right"/>
    </xf>
    <xf numFmtId="165" fontId="1" fillId="17" borderId="26" xfId="0" applyNumberFormat="1" applyFont="1" applyFill="1" applyBorder="1"/>
    <xf numFmtId="15" fontId="7" fillId="17" borderId="3" xfId="0" applyNumberFormat="1" applyFont="1" applyFill="1" applyBorder="1"/>
    <xf numFmtId="178" fontId="0" fillId="17" borderId="3" xfId="3" applyNumberFormat="1" applyFont="1" applyFill="1" applyBorder="1"/>
    <xf numFmtId="4" fontId="0" fillId="17" borderId="3" xfId="0" applyNumberFormat="1" applyFill="1" applyBorder="1"/>
    <xf numFmtId="49" fontId="0" fillId="17" borderId="3" xfId="3" applyNumberFormat="1" applyFont="1" applyFill="1" applyBorder="1"/>
    <xf numFmtId="0" fontId="7" fillId="17" borderId="3" xfId="0" applyFont="1" applyFill="1" applyBorder="1"/>
    <xf numFmtId="0" fontId="0" fillId="17" borderId="3" xfId="0" applyFill="1" applyBorder="1"/>
    <xf numFmtId="165" fontId="0" fillId="17" borderId="3" xfId="3" applyFont="1" applyFill="1" applyBorder="1"/>
    <xf numFmtId="14" fontId="0" fillId="11" borderId="3" xfId="0" applyNumberFormat="1" applyFill="1" applyBorder="1"/>
    <xf numFmtId="165" fontId="7" fillId="18" borderId="3" xfId="3" applyFont="1" applyFill="1" applyBorder="1"/>
    <xf numFmtId="14" fontId="0" fillId="17" borderId="3" xfId="0" applyNumberFormat="1" applyFill="1" applyBorder="1"/>
    <xf numFmtId="165" fontId="19" fillId="17" borderId="3" xfId="3" applyFont="1" applyFill="1" applyBorder="1"/>
    <xf numFmtId="165" fontId="7" fillId="17" borderId="3" xfId="3" applyFont="1" applyFill="1" applyBorder="1"/>
    <xf numFmtId="14" fontId="7" fillId="17" borderId="3" xfId="0" applyNumberFormat="1" applyFont="1" applyFill="1" applyBorder="1" applyAlignment="1">
      <alignment horizontal="right"/>
    </xf>
    <xf numFmtId="179" fontId="7" fillId="17" borderId="3" xfId="4" applyNumberFormat="1" applyFont="1" applyFill="1" applyBorder="1"/>
    <xf numFmtId="0" fontId="7" fillId="17" borderId="3" xfId="0" applyNumberFormat="1" applyFont="1" applyFill="1" applyBorder="1" applyAlignment="1">
      <alignment horizontal="center"/>
    </xf>
    <xf numFmtId="14" fontId="7" fillId="17" borderId="3" xfId="0" applyNumberFormat="1" applyFont="1" applyFill="1" applyBorder="1"/>
    <xf numFmtId="0" fontId="7" fillId="17" borderId="27" xfId="0" applyFont="1" applyFill="1" applyBorder="1" applyAlignment="1">
      <alignment horizontal="left"/>
    </xf>
    <xf numFmtId="15" fontId="15" fillId="19" borderId="18" xfId="0" applyNumberFormat="1" applyFont="1" applyFill="1" applyBorder="1"/>
    <xf numFmtId="178" fontId="15" fillId="19" borderId="18" xfId="3" applyNumberFormat="1" applyFont="1" applyFill="1" applyBorder="1"/>
    <xf numFmtId="4" fontId="15" fillId="19" borderId="18" xfId="0" applyNumberFormat="1" applyFont="1" applyFill="1" applyBorder="1"/>
    <xf numFmtId="49" fontId="15" fillId="19" borderId="18" xfId="3" applyNumberFormat="1" applyFont="1" applyFill="1" applyBorder="1"/>
    <xf numFmtId="0" fontId="15" fillId="19" borderId="18" xfId="0" applyFont="1" applyFill="1" applyBorder="1"/>
    <xf numFmtId="165" fontId="15" fillId="19" borderId="18" xfId="3" applyFont="1" applyFill="1" applyBorder="1"/>
    <xf numFmtId="14" fontId="15" fillId="19" borderId="18" xfId="0" applyNumberFormat="1" applyFont="1" applyFill="1" applyBorder="1" applyAlignment="1">
      <alignment horizontal="right"/>
    </xf>
    <xf numFmtId="179" fontId="15" fillId="19" borderId="18" xfId="4" applyNumberFormat="1" applyFont="1" applyFill="1" applyBorder="1"/>
    <xf numFmtId="0" fontId="15" fillId="19" borderId="18" xfId="0" applyNumberFormat="1" applyFont="1" applyFill="1" applyBorder="1" applyAlignment="1">
      <alignment horizontal="center"/>
    </xf>
    <xf numFmtId="14" fontId="15" fillId="19" borderId="18" xfId="0" applyNumberFormat="1" applyFont="1" applyFill="1" applyBorder="1"/>
    <xf numFmtId="0" fontId="15" fillId="19" borderId="19" xfId="0" applyFont="1" applyFill="1" applyBorder="1" applyAlignment="1">
      <alignment horizontal="left"/>
    </xf>
    <xf numFmtId="165" fontId="7" fillId="19" borderId="22" xfId="0" applyNumberFormat="1" applyFont="1" applyFill="1" applyBorder="1"/>
    <xf numFmtId="15" fontId="7" fillId="19" borderId="4" xfId="0" applyNumberFormat="1" applyFont="1" applyFill="1" applyBorder="1"/>
    <xf numFmtId="178" fontId="7" fillId="19" borderId="4" xfId="3" applyNumberFormat="1" applyFont="1" applyFill="1" applyBorder="1"/>
    <xf numFmtId="4" fontId="7" fillId="19" borderId="4" xfId="0" applyNumberFormat="1" applyFont="1" applyFill="1" applyBorder="1"/>
    <xf numFmtId="49" fontId="7" fillId="19" borderId="4" xfId="3" applyNumberFormat="1" applyFont="1" applyFill="1" applyBorder="1"/>
    <xf numFmtId="0" fontId="7" fillId="19" borderId="4" xfId="0" applyFont="1" applyFill="1" applyBorder="1"/>
    <xf numFmtId="165" fontId="7" fillId="19" borderId="4" xfId="3" applyFont="1" applyFill="1" applyBorder="1"/>
    <xf numFmtId="14" fontId="7" fillId="19" borderId="4" xfId="0" applyNumberFormat="1" applyFont="1" applyFill="1" applyBorder="1" applyAlignment="1">
      <alignment horizontal="right"/>
    </xf>
    <xf numFmtId="179" fontId="7" fillId="19" borderId="4" xfId="4" applyNumberFormat="1" applyFont="1" applyFill="1" applyBorder="1"/>
    <xf numFmtId="0" fontId="7" fillId="19" borderId="4" xfId="0" applyNumberFormat="1" applyFont="1" applyFill="1" applyBorder="1" applyAlignment="1">
      <alignment horizontal="center"/>
    </xf>
    <xf numFmtId="14" fontId="7" fillId="19" borderId="4" xfId="0" applyNumberFormat="1" applyFont="1" applyFill="1" applyBorder="1"/>
    <xf numFmtId="0" fontId="7" fillId="19" borderId="23" xfId="0" applyFont="1" applyFill="1" applyBorder="1" applyAlignment="1">
      <alignment horizontal="left"/>
    </xf>
    <xf numFmtId="165" fontId="7" fillId="19" borderId="24" xfId="0" applyNumberFormat="1" applyFont="1" applyFill="1" applyBorder="1"/>
    <xf numFmtId="15" fontId="7" fillId="19" borderId="1" xfId="0" applyNumberFormat="1" applyFont="1" applyFill="1" applyBorder="1"/>
    <xf numFmtId="178" fontId="7" fillId="19" borderId="1" xfId="3" applyNumberFormat="1" applyFont="1" applyFill="1" applyBorder="1"/>
    <xf numFmtId="4" fontId="7" fillId="19" borderId="1" xfId="0" applyNumberFormat="1" applyFont="1" applyFill="1" applyBorder="1"/>
    <xf numFmtId="49" fontId="7" fillId="19" borderId="1" xfId="3" applyNumberFormat="1" applyFont="1" applyFill="1" applyBorder="1"/>
    <xf numFmtId="0" fontId="7" fillId="19" borderId="1" xfId="0" applyFont="1" applyFill="1" applyBorder="1"/>
    <xf numFmtId="165" fontId="7" fillId="19" borderId="1" xfId="3" applyFont="1" applyFill="1" applyBorder="1"/>
    <xf numFmtId="14" fontId="7" fillId="19" borderId="1" xfId="0" applyNumberFormat="1" applyFont="1" applyFill="1" applyBorder="1" applyAlignment="1">
      <alignment horizontal="right"/>
    </xf>
    <xf numFmtId="179" fontId="7" fillId="19" borderId="1" xfId="4" applyNumberFormat="1" applyFont="1" applyFill="1" applyBorder="1"/>
    <xf numFmtId="0" fontId="7" fillId="19" borderId="1" xfId="0" applyNumberFormat="1" applyFont="1" applyFill="1" applyBorder="1" applyAlignment="1">
      <alignment horizontal="center"/>
    </xf>
    <xf numFmtId="14" fontId="7" fillId="19" borderId="1" xfId="0" applyNumberFormat="1" applyFont="1" applyFill="1" applyBorder="1"/>
    <xf numFmtId="0" fontId="7" fillId="19" borderId="25" xfId="0" applyFont="1" applyFill="1" applyBorder="1" applyAlignment="1">
      <alignment horizontal="left"/>
    </xf>
    <xf numFmtId="15" fontId="7" fillId="8" borderId="1" xfId="0" applyNumberFormat="1" applyFont="1" applyFill="1" applyBorder="1"/>
    <xf numFmtId="178" fontId="7" fillId="8" borderId="1" xfId="3" applyNumberFormat="1" applyFont="1" applyFill="1" applyBorder="1"/>
    <xf numFmtId="4" fontId="7" fillId="8" borderId="1" xfId="0" applyNumberFormat="1" applyFont="1" applyFill="1" applyBorder="1"/>
    <xf numFmtId="49" fontId="7" fillId="8" borderId="1" xfId="3" applyNumberFormat="1" applyFont="1" applyFill="1" applyBorder="1"/>
    <xf numFmtId="0" fontId="7" fillId="8" borderId="1" xfId="0" applyFont="1" applyFill="1" applyBorder="1"/>
    <xf numFmtId="14" fontId="7" fillId="11" borderId="1" xfId="0" applyNumberFormat="1" applyFont="1" applyFill="1" applyBorder="1"/>
    <xf numFmtId="165" fontId="7" fillId="11" borderId="1" xfId="3" applyFont="1" applyFill="1" applyBorder="1"/>
    <xf numFmtId="165" fontId="7" fillId="19" borderId="26" xfId="0" applyNumberFormat="1" applyFont="1" applyFill="1" applyBorder="1"/>
    <xf numFmtId="15" fontId="7" fillId="19" borderId="3" xfId="0" applyNumberFormat="1" applyFont="1" applyFill="1" applyBorder="1"/>
    <xf numFmtId="178" fontId="7" fillId="19" borderId="3" xfId="3" applyNumberFormat="1" applyFont="1" applyFill="1" applyBorder="1"/>
    <xf numFmtId="4" fontId="7" fillId="19" borderId="3" xfId="0" applyNumberFormat="1" applyFont="1" applyFill="1" applyBorder="1"/>
    <xf numFmtId="49" fontId="7" fillId="19" borderId="3" xfId="3" applyNumberFormat="1" applyFont="1" applyFill="1" applyBorder="1"/>
    <xf numFmtId="0" fontId="7" fillId="19" borderId="3" xfId="0" applyFont="1" applyFill="1" applyBorder="1"/>
    <xf numFmtId="165" fontId="7" fillId="19" borderId="3" xfId="3" applyFont="1" applyFill="1" applyBorder="1"/>
    <xf numFmtId="14" fontId="7" fillId="19" borderId="3" xfId="0" applyNumberFormat="1" applyFont="1" applyFill="1" applyBorder="1"/>
    <xf numFmtId="14" fontId="7" fillId="19" borderId="3" xfId="0" applyNumberFormat="1" applyFont="1" applyFill="1" applyBorder="1" applyAlignment="1">
      <alignment horizontal="right"/>
    </xf>
    <xf numFmtId="179" fontId="7" fillId="19" borderId="3" xfId="4" applyNumberFormat="1" applyFont="1" applyFill="1" applyBorder="1"/>
    <xf numFmtId="0" fontId="7" fillId="19" borderId="3" xfId="0" applyNumberFormat="1" applyFont="1" applyFill="1" applyBorder="1" applyAlignment="1">
      <alignment horizontal="center"/>
    </xf>
    <xf numFmtId="0" fontId="7" fillId="19" borderId="27" xfId="0" applyFont="1" applyFill="1" applyBorder="1" applyAlignment="1">
      <alignment horizontal="left"/>
    </xf>
    <xf numFmtId="15" fontId="15" fillId="12" borderId="18" xfId="0" applyNumberFormat="1" applyFont="1" applyFill="1" applyBorder="1"/>
    <xf numFmtId="178" fontId="15" fillId="12" borderId="18" xfId="3" applyNumberFormat="1" applyFont="1" applyFill="1" applyBorder="1"/>
    <xf numFmtId="4" fontId="15" fillId="12" borderId="18" xfId="0" applyNumberFormat="1" applyFont="1" applyFill="1" applyBorder="1"/>
    <xf numFmtId="49" fontId="15" fillId="12" borderId="18" xfId="3" applyNumberFormat="1" applyFont="1" applyFill="1" applyBorder="1"/>
    <xf numFmtId="0" fontId="15" fillId="12" borderId="18" xfId="0" applyFont="1" applyFill="1" applyBorder="1"/>
    <xf numFmtId="165" fontId="15" fillId="12" borderId="18" xfId="3" applyFont="1" applyFill="1" applyBorder="1"/>
    <xf numFmtId="0" fontId="15" fillId="12" borderId="18" xfId="0" applyFont="1" applyFill="1" applyBorder="1" applyAlignment="1">
      <alignment horizontal="right"/>
    </xf>
    <xf numFmtId="179" fontId="15" fillId="12" borderId="18" xfId="4" applyNumberFormat="1" applyFont="1" applyFill="1" applyBorder="1"/>
    <xf numFmtId="0" fontId="15" fillId="12" borderId="18" xfId="0" applyNumberFormat="1" applyFont="1" applyFill="1" applyBorder="1" applyAlignment="1">
      <alignment horizontal="center"/>
    </xf>
    <xf numFmtId="14" fontId="15" fillId="12" borderId="18" xfId="0" applyNumberFormat="1" applyFont="1" applyFill="1" applyBorder="1"/>
    <xf numFmtId="0" fontId="15" fillId="12" borderId="19" xfId="0" applyFont="1" applyFill="1" applyBorder="1" applyAlignment="1">
      <alignment horizontal="left"/>
    </xf>
    <xf numFmtId="165" fontId="7" fillId="12" borderId="22" xfId="0" applyNumberFormat="1" applyFont="1" applyFill="1" applyBorder="1"/>
    <xf numFmtId="15" fontId="7" fillId="12" borderId="4" xfId="0" applyNumberFormat="1" applyFont="1" applyFill="1" applyBorder="1"/>
    <xf numFmtId="178" fontId="7" fillId="12" borderId="4" xfId="3" applyNumberFormat="1" applyFont="1" applyFill="1" applyBorder="1"/>
    <xf numFmtId="4" fontId="7" fillId="12" borderId="4" xfId="0" applyNumberFormat="1" applyFont="1" applyFill="1" applyBorder="1"/>
    <xf numFmtId="49" fontId="7" fillId="12" borderId="4" xfId="3" applyNumberFormat="1" applyFont="1" applyFill="1" applyBorder="1"/>
    <xf numFmtId="0" fontId="7" fillId="12" borderId="4" xfId="0" applyFont="1" applyFill="1" applyBorder="1"/>
    <xf numFmtId="165" fontId="7" fillId="12" borderId="4" xfId="3" applyFont="1" applyFill="1" applyBorder="1"/>
    <xf numFmtId="0" fontId="7" fillId="12" borderId="4" xfId="0" applyFont="1" applyFill="1" applyBorder="1" applyAlignment="1">
      <alignment horizontal="right"/>
    </xf>
    <xf numFmtId="179" fontId="7" fillId="12" borderId="4" xfId="4" applyNumberFormat="1" applyFont="1" applyFill="1" applyBorder="1"/>
    <xf numFmtId="0" fontId="7" fillId="12" borderId="4" xfId="0" applyNumberFormat="1" applyFont="1" applyFill="1" applyBorder="1" applyAlignment="1">
      <alignment horizontal="center"/>
    </xf>
    <xf numFmtId="14" fontId="7" fillId="12" borderId="4" xfId="0" applyNumberFormat="1" applyFont="1" applyFill="1" applyBorder="1"/>
    <xf numFmtId="0" fontId="7" fillId="12" borderId="23" xfId="0" applyFont="1" applyFill="1" applyBorder="1" applyAlignment="1">
      <alignment horizontal="left"/>
    </xf>
    <xf numFmtId="165" fontId="7" fillId="12" borderId="24" xfId="0" applyNumberFormat="1" applyFont="1" applyFill="1" applyBorder="1"/>
    <xf numFmtId="15" fontId="7" fillId="12" borderId="1" xfId="0" applyNumberFormat="1" applyFont="1" applyFill="1" applyBorder="1"/>
    <xf numFmtId="178" fontId="7" fillId="12" borderId="1" xfId="3" applyNumberFormat="1" applyFont="1" applyFill="1" applyBorder="1"/>
    <xf numFmtId="4" fontId="7" fillId="12" borderId="1" xfId="0" applyNumberFormat="1" applyFont="1" applyFill="1" applyBorder="1"/>
    <xf numFmtId="49" fontId="7" fillId="12" borderId="1" xfId="3" applyNumberFormat="1" applyFont="1" applyFill="1" applyBorder="1"/>
    <xf numFmtId="0" fontId="7" fillId="12" borderId="1" xfId="0" applyFont="1" applyFill="1" applyBorder="1"/>
    <xf numFmtId="165" fontId="7" fillId="12" borderId="1" xfId="3" applyFont="1" applyFill="1" applyBorder="1"/>
    <xf numFmtId="0" fontId="7" fillId="12" borderId="1" xfId="0" applyFont="1" applyFill="1" applyBorder="1" applyAlignment="1">
      <alignment horizontal="right"/>
    </xf>
    <xf numFmtId="179" fontId="7" fillId="12" borderId="1" xfId="4" applyNumberFormat="1" applyFont="1" applyFill="1" applyBorder="1"/>
    <xf numFmtId="0" fontId="7" fillId="12" borderId="1" xfId="0" applyNumberFormat="1" applyFont="1" applyFill="1" applyBorder="1" applyAlignment="1">
      <alignment horizontal="center"/>
    </xf>
    <xf numFmtId="14" fontId="7" fillId="12" borderId="1" xfId="0" applyNumberFormat="1" applyFont="1" applyFill="1" applyBorder="1"/>
    <xf numFmtId="0" fontId="7" fillId="12" borderId="25" xfId="0" applyFont="1" applyFill="1" applyBorder="1" applyAlignment="1">
      <alignment horizontal="left"/>
    </xf>
    <xf numFmtId="14" fontId="7" fillId="12" borderId="1" xfId="0" applyNumberFormat="1" applyFont="1" applyFill="1" applyBorder="1" applyAlignment="1">
      <alignment horizontal="right"/>
    </xf>
    <xf numFmtId="165" fontId="7" fillId="12" borderId="33" xfId="0" applyNumberFormat="1" applyFont="1" applyFill="1" applyBorder="1"/>
    <xf numFmtId="15" fontId="7" fillId="12" borderId="34" xfId="0" applyNumberFormat="1" applyFont="1" applyFill="1" applyBorder="1"/>
    <xf numFmtId="178" fontId="7" fillId="12" borderId="34" xfId="3" applyNumberFormat="1" applyFont="1" applyFill="1" applyBorder="1"/>
    <xf numFmtId="4" fontId="7" fillId="12" borderId="34" xfId="0" applyNumberFormat="1" applyFont="1" applyFill="1" applyBorder="1"/>
    <xf numFmtId="49" fontId="7" fillId="12" borderId="34" xfId="3" applyNumberFormat="1" applyFont="1" applyFill="1" applyBorder="1"/>
    <xf numFmtId="0" fontId="7" fillId="12" borderId="34" xfId="0" applyFont="1" applyFill="1" applyBorder="1"/>
    <xf numFmtId="165" fontId="7" fillId="12" borderId="34" xfId="3" applyFont="1" applyFill="1" applyBorder="1"/>
    <xf numFmtId="14" fontId="7" fillId="12" borderId="34" xfId="0" applyNumberFormat="1" applyFont="1" applyFill="1" applyBorder="1"/>
    <xf numFmtId="14" fontId="7" fillId="12" borderId="34" xfId="0" applyNumberFormat="1" applyFont="1" applyFill="1" applyBorder="1" applyAlignment="1">
      <alignment horizontal="right"/>
    </xf>
    <xf numFmtId="179" fontId="7" fillId="12" borderId="34" xfId="4" applyNumberFormat="1" applyFont="1" applyFill="1" applyBorder="1"/>
    <xf numFmtId="0" fontId="7" fillId="12" borderId="34" xfId="0" applyNumberFormat="1" applyFont="1" applyFill="1" applyBorder="1" applyAlignment="1">
      <alignment horizontal="center"/>
    </xf>
    <xf numFmtId="0" fontId="7" fillId="12" borderId="35" xfId="0" applyFont="1" applyFill="1" applyBorder="1" applyAlignment="1">
      <alignment horizontal="left"/>
    </xf>
    <xf numFmtId="165" fontId="7" fillId="20" borderId="30" xfId="0" applyNumberFormat="1" applyFont="1" applyFill="1" applyBorder="1"/>
    <xf numFmtId="0" fontId="7" fillId="20" borderId="31" xfId="0" applyFont="1" applyFill="1" applyBorder="1"/>
    <xf numFmtId="178" fontId="7" fillId="20" borderId="31" xfId="3" applyNumberFormat="1" applyFont="1" applyFill="1" applyBorder="1"/>
    <xf numFmtId="4" fontId="7" fillId="20" borderId="31" xfId="0" applyNumberFormat="1" applyFont="1" applyFill="1" applyBorder="1"/>
    <xf numFmtId="49" fontId="7" fillId="20" borderId="31" xfId="3" applyNumberFormat="1" applyFont="1" applyFill="1" applyBorder="1"/>
    <xf numFmtId="165" fontId="7" fillId="20" borderId="31" xfId="3" applyFont="1" applyFill="1" applyBorder="1"/>
    <xf numFmtId="14" fontId="7" fillId="20" borderId="31" xfId="0" applyNumberFormat="1" applyFont="1" applyFill="1" applyBorder="1" applyAlignment="1">
      <alignment horizontal="right"/>
    </xf>
    <xf numFmtId="179" fontId="7" fillId="20" borderId="31" xfId="4" applyNumberFormat="1" applyFont="1" applyFill="1" applyBorder="1"/>
    <xf numFmtId="0" fontId="7" fillId="20" borderId="31" xfId="0" applyNumberFormat="1" applyFont="1" applyFill="1" applyBorder="1" applyAlignment="1">
      <alignment horizontal="center"/>
    </xf>
    <xf numFmtId="14" fontId="7" fillId="20" borderId="31" xfId="0" applyNumberFormat="1" applyFont="1" applyFill="1" applyBorder="1"/>
    <xf numFmtId="0" fontId="7" fillId="20" borderId="32" xfId="0" applyFont="1" applyFill="1" applyBorder="1" applyAlignment="1">
      <alignment horizontal="left"/>
    </xf>
    <xf numFmtId="0" fontId="15" fillId="3" borderId="18" xfId="0" applyFont="1" applyFill="1" applyBorder="1"/>
    <xf numFmtId="178" fontId="15" fillId="3" borderId="18" xfId="3" applyNumberFormat="1" applyFont="1" applyFill="1" applyBorder="1"/>
    <xf numFmtId="4" fontId="15" fillId="3" borderId="18" xfId="0" applyNumberFormat="1" applyFont="1" applyFill="1" applyBorder="1"/>
    <xf numFmtId="49" fontId="15" fillId="3" borderId="18" xfId="3" applyNumberFormat="1" applyFont="1" applyFill="1" applyBorder="1"/>
    <xf numFmtId="165" fontId="15" fillId="3" borderId="18" xfId="3" applyFont="1" applyFill="1" applyBorder="1"/>
    <xf numFmtId="0" fontId="15" fillId="3" borderId="18" xfId="0" applyFont="1" applyFill="1" applyBorder="1" applyAlignment="1">
      <alignment horizontal="right"/>
    </xf>
    <xf numFmtId="179" fontId="15" fillId="3" borderId="18" xfId="4" applyNumberFormat="1" applyFont="1" applyFill="1" applyBorder="1"/>
    <xf numFmtId="0" fontId="15" fillId="3" borderId="18" xfId="0" applyNumberFormat="1" applyFont="1" applyFill="1" applyBorder="1" applyAlignment="1">
      <alignment horizontal="center"/>
    </xf>
    <xf numFmtId="14" fontId="15" fillId="3" borderId="18" xfId="0" applyNumberFormat="1" applyFont="1" applyFill="1" applyBorder="1"/>
    <xf numFmtId="0" fontId="15" fillId="3" borderId="19" xfId="0" applyFont="1" applyFill="1" applyBorder="1" applyAlignment="1">
      <alignment horizontal="left"/>
    </xf>
    <xf numFmtId="0" fontId="0" fillId="0" borderId="0" xfId="0" applyFont="1"/>
    <xf numFmtId="165" fontId="7" fillId="3" borderId="2" xfId="0" applyNumberFormat="1" applyFont="1" applyFill="1" applyBorder="1"/>
    <xf numFmtId="0" fontId="7" fillId="3" borderId="2" xfId="0" applyFont="1" applyFill="1" applyBorder="1"/>
    <xf numFmtId="178" fontId="7" fillId="3" borderId="2" xfId="3" applyNumberFormat="1" applyFont="1" applyFill="1" applyBorder="1"/>
    <xf numFmtId="4" fontId="7" fillId="3" borderId="2" xfId="0" applyNumberFormat="1" applyFont="1" applyFill="1" applyBorder="1"/>
    <xf numFmtId="49" fontId="7" fillId="3" borderId="2" xfId="3" applyNumberFormat="1" applyFont="1" applyFill="1" applyBorder="1"/>
    <xf numFmtId="165" fontId="7" fillId="3" borderId="2" xfId="3" applyFont="1" applyFill="1" applyBorder="1"/>
    <xf numFmtId="0" fontId="7" fillId="3" borderId="2" xfId="0" applyFont="1" applyFill="1" applyBorder="1" applyAlignment="1">
      <alignment horizontal="right"/>
    </xf>
    <xf numFmtId="179" fontId="7" fillId="3" borderId="2" xfId="4" applyNumberFormat="1" applyFont="1" applyFill="1" applyBorder="1"/>
    <xf numFmtId="0" fontId="7" fillId="3" borderId="2" xfId="0" applyNumberFormat="1" applyFont="1" applyFill="1" applyBorder="1" applyAlignment="1">
      <alignment horizontal="center"/>
    </xf>
    <xf numFmtId="14" fontId="7" fillId="3" borderId="2" xfId="0" applyNumberFormat="1" applyFont="1" applyFill="1" applyBorder="1"/>
    <xf numFmtId="0" fontId="7" fillId="3" borderId="2" xfId="0" applyFont="1" applyFill="1" applyBorder="1" applyAlignment="1">
      <alignment horizontal="left"/>
    </xf>
    <xf numFmtId="0" fontId="20" fillId="0" borderId="0" xfId="0" applyFont="1"/>
    <xf numFmtId="165" fontId="7" fillId="3" borderId="22" xfId="0" applyNumberFormat="1" applyFont="1" applyFill="1" applyBorder="1"/>
    <xf numFmtId="15" fontId="7" fillId="3" borderId="4" xfId="0" applyNumberFormat="1" applyFont="1" applyFill="1" applyBorder="1"/>
    <xf numFmtId="178" fontId="7" fillId="3" borderId="4" xfId="3" applyNumberFormat="1" applyFont="1" applyFill="1" applyBorder="1"/>
    <xf numFmtId="4" fontId="7" fillId="3" borderId="4" xfId="0" applyNumberFormat="1" applyFont="1" applyFill="1" applyBorder="1"/>
    <xf numFmtId="49" fontId="7" fillId="3" borderId="4" xfId="3" applyNumberFormat="1" applyFont="1" applyFill="1" applyBorder="1"/>
    <xf numFmtId="0" fontId="7" fillId="3" borderId="4" xfId="0" applyFont="1" applyFill="1" applyBorder="1"/>
    <xf numFmtId="165" fontId="7" fillId="3" borderId="4" xfId="3" applyFont="1" applyFill="1" applyBorder="1"/>
    <xf numFmtId="14" fontId="7" fillId="3" borderId="4" xfId="0" applyNumberFormat="1" applyFont="1" applyFill="1" applyBorder="1"/>
    <xf numFmtId="14" fontId="7" fillId="3" borderId="4" xfId="0" applyNumberFormat="1" applyFont="1" applyFill="1" applyBorder="1" applyAlignment="1">
      <alignment horizontal="right"/>
    </xf>
    <xf numFmtId="179" fontId="7" fillId="3" borderId="4" xfId="4" applyNumberFormat="1" applyFont="1" applyFill="1" applyBorder="1"/>
    <xf numFmtId="0" fontId="7" fillId="3" borderId="4" xfId="0" applyNumberFormat="1" applyFont="1" applyFill="1" applyBorder="1" applyAlignment="1">
      <alignment horizontal="center"/>
    </xf>
    <xf numFmtId="0" fontId="7" fillId="3" borderId="23" xfId="0" applyFont="1" applyFill="1" applyBorder="1" applyAlignment="1">
      <alignment horizontal="left"/>
    </xf>
    <xf numFmtId="165" fontId="7" fillId="3" borderId="26" xfId="0" applyNumberFormat="1" applyFont="1" applyFill="1" applyBorder="1"/>
    <xf numFmtId="15" fontId="7" fillId="3" borderId="3" xfId="0" applyNumberFormat="1" applyFont="1" applyFill="1" applyBorder="1"/>
    <xf numFmtId="178" fontId="7" fillId="3" borderId="3" xfId="3" applyNumberFormat="1" applyFont="1" applyFill="1" applyBorder="1"/>
    <xf numFmtId="4" fontId="7" fillId="3" borderId="3" xfId="0" applyNumberFormat="1" applyFont="1" applyFill="1" applyBorder="1"/>
    <xf numFmtId="49" fontId="7" fillId="3" borderId="3" xfId="3" applyNumberFormat="1" applyFont="1" applyFill="1" applyBorder="1"/>
    <xf numFmtId="0" fontId="7" fillId="3" borderId="3" xfId="0" applyFont="1" applyFill="1" applyBorder="1"/>
    <xf numFmtId="165" fontId="7" fillId="3" borderId="3" xfId="3" applyFont="1" applyFill="1" applyBorder="1"/>
    <xf numFmtId="14" fontId="7" fillId="3" borderId="3" xfId="0" applyNumberFormat="1" applyFont="1" applyFill="1" applyBorder="1"/>
    <xf numFmtId="14" fontId="7" fillId="3" borderId="3" xfId="0" applyNumberFormat="1" applyFont="1" applyFill="1" applyBorder="1" applyAlignment="1">
      <alignment horizontal="right"/>
    </xf>
    <xf numFmtId="179" fontId="7" fillId="3" borderId="3" xfId="4" applyNumberFormat="1" applyFont="1" applyFill="1" applyBorder="1"/>
    <xf numFmtId="0" fontId="7" fillId="3" borderId="3" xfId="0" applyNumberFormat="1" applyFont="1" applyFill="1" applyBorder="1" applyAlignment="1">
      <alignment horizontal="center"/>
    </xf>
    <xf numFmtId="0" fontId="7" fillId="3" borderId="27" xfId="0" applyFont="1" applyFill="1" applyBorder="1" applyAlignment="1">
      <alignment horizontal="left"/>
    </xf>
    <xf numFmtId="165" fontId="15" fillId="21" borderId="17" xfId="0" applyNumberFormat="1" applyFont="1" applyFill="1" applyBorder="1"/>
    <xf numFmtId="15" fontId="15" fillId="21" borderId="18" xfId="0" applyNumberFormat="1" applyFont="1" applyFill="1" applyBorder="1"/>
    <xf numFmtId="178" fontId="15" fillId="21" borderId="18" xfId="3" applyNumberFormat="1" applyFont="1" applyFill="1" applyBorder="1"/>
    <xf numFmtId="4" fontId="15" fillId="21" borderId="18" xfId="0" applyNumberFormat="1" applyFont="1" applyFill="1" applyBorder="1"/>
    <xf numFmtId="49" fontId="15" fillId="21" borderId="18" xfId="3" applyNumberFormat="1" applyFont="1" applyFill="1" applyBorder="1"/>
    <xf numFmtId="0" fontId="15" fillId="21" borderId="18" xfId="0" applyFont="1" applyFill="1" applyBorder="1"/>
    <xf numFmtId="165" fontId="15" fillId="21" borderId="18" xfId="3" applyFont="1" applyFill="1" applyBorder="1"/>
    <xf numFmtId="14" fontId="15" fillId="21" borderId="18" xfId="0" applyNumberFormat="1" applyFont="1" applyFill="1" applyBorder="1" applyAlignment="1">
      <alignment horizontal="right"/>
    </xf>
    <xf numFmtId="179" fontId="15" fillId="21" borderId="18" xfId="4" applyNumberFormat="1" applyFont="1" applyFill="1" applyBorder="1"/>
    <xf numFmtId="0" fontId="15" fillId="21" borderId="18" xfId="0" applyNumberFormat="1" applyFont="1" applyFill="1" applyBorder="1" applyAlignment="1">
      <alignment horizontal="center"/>
    </xf>
    <xf numFmtId="14" fontId="15" fillId="21" borderId="18" xfId="0" applyNumberFormat="1" applyFont="1" applyFill="1" applyBorder="1"/>
    <xf numFmtId="0" fontId="15" fillId="21" borderId="19" xfId="0" applyFont="1" applyFill="1" applyBorder="1" applyAlignment="1">
      <alignment horizontal="left"/>
    </xf>
    <xf numFmtId="165" fontId="7" fillId="21" borderId="22" xfId="0" applyNumberFormat="1" applyFont="1" applyFill="1" applyBorder="1"/>
    <xf numFmtId="15" fontId="7" fillId="21" borderId="4" xfId="0" applyNumberFormat="1" applyFont="1" applyFill="1" applyBorder="1"/>
    <xf numFmtId="178" fontId="7" fillId="21" borderId="4" xfId="3" applyNumberFormat="1" applyFont="1" applyFill="1" applyBorder="1"/>
    <xf numFmtId="4" fontId="7" fillId="21" borderId="4" xfId="0" applyNumberFormat="1" applyFont="1" applyFill="1" applyBorder="1"/>
    <xf numFmtId="49" fontId="7" fillId="21" borderId="4" xfId="3" applyNumberFormat="1" applyFont="1" applyFill="1" applyBorder="1"/>
    <xf numFmtId="0" fontId="7" fillId="21" borderId="4" xfId="0" applyFont="1" applyFill="1" applyBorder="1"/>
    <xf numFmtId="165" fontId="7" fillId="21" borderId="4" xfId="3" applyFont="1" applyFill="1" applyBorder="1"/>
    <xf numFmtId="14" fontId="7" fillId="21" borderId="4" xfId="0" applyNumberFormat="1" applyFont="1" applyFill="1" applyBorder="1" applyAlignment="1">
      <alignment horizontal="right"/>
    </xf>
    <xf numFmtId="179" fontId="7" fillId="21" borderId="4" xfId="4" applyNumberFormat="1" applyFont="1" applyFill="1" applyBorder="1"/>
    <xf numFmtId="0" fontId="7" fillId="21" borderId="4" xfId="0" applyNumberFormat="1" applyFont="1" applyFill="1" applyBorder="1" applyAlignment="1">
      <alignment horizontal="center"/>
    </xf>
    <xf numFmtId="14" fontId="7" fillId="21" borderId="4" xfId="0" applyNumberFormat="1" applyFont="1" applyFill="1" applyBorder="1"/>
    <xf numFmtId="0" fontId="7" fillId="21" borderId="23" xfId="0" applyFont="1" applyFill="1" applyBorder="1" applyAlignment="1">
      <alignment horizontal="left"/>
    </xf>
    <xf numFmtId="165" fontId="7" fillId="21" borderId="24" xfId="0" applyNumberFormat="1" applyFont="1" applyFill="1" applyBorder="1"/>
    <xf numFmtId="15" fontId="7" fillId="21" borderId="1" xfId="0" applyNumberFormat="1" applyFont="1" applyFill="1" applyBorder="1"/>
    <xf numFmtId="178" fontId="7" fillId="21" borderId="1" xfId="3" applyNumberFormat="1" applyFont="1" applyFill="1" applyBorder="1"/>
    <xf numFmtId="4" fontId="7" fillId="21" borderId="1" xfId="0" applyNumberFormat="1" applyFont="1" applyFill="1" applyBorder="1"/>
    <xf numFmtId="49" fontId="7" fillId="21" borderId="1" xfId="3" applyNumberFormat="1" applyFont="1" applyFill="1" applyBorder="1"/>
    <xf numFmtId="0" fontId="7" fillId="21" borderId="1" xfId="0" applyFont="1" applyFill="1" applyBorder="1"/>
    <xf numFmtId="165" fontId="7" fillId="21" borderId="1" xfId="3" applyFont="1" applyFill="1" applyBorder="1"/>
    <xf numFmtId="14" fontId="7" fillId="21" borderId="1" xfId="0" applyNumberFormat="1" applyFont="1" applyFill="1" applyBorder="1" applyAlignment="1">
      <alignment horizontal="right"/>
    </xf>
    <xf numFmtId="179" fontId="7" fillId="21" borderId="1" xfId="4" applyNumberFormat="1" applyFont="1" applyFill="1" applyBorder="1"/>
    <xf numFmtId="0" fontId="7" fillId="21" borderId="1" xfId="0" applyNumberFormat="1" applyFont="1" applyFill="1" applyBorder="1" applyAlignment="1">
      <alignment horizontal="center"/>
    </xf>
    <xf numFmtId="14" fontId="7" fillId="21" borderId="1" xfId="0" applyNumberFormat="1" applyFont="1" applyFill="1" applyBorder="1"/>
    <xf numFmtId="0" fontId="7" fillId="21" borderId="25" xfId="0" applyFont="1" applyFill="1" applyBorder="1" applyAlignment="1">
      <alignment horizontal="left"/>
    </xf>
    <xf numFmtId="165" fontId="7" fillId="21" borderId="26" xfId="0" applyNumberFormat="1" applyFont="1" applyFill="1" applyBorder="1"/>
    <xf numFmtId="15" fontId="7" fillId="21" borderId="3" xfId="0" applyNumberFormat="1" applyFont="1" applyFill="1" applyBorder="1"/>
    <xf numFmtId="178" fontId="7" fillId="21" borderId="3" xfId="3" applyNumberFormat="1" applyFont="1" applyFill="1" applyBorder="1" applyAlignment="1"/>
    <xf numFmtId="4" fontId="7" fillId="21" borderId="3" xfId="0" applyNumberFormat="1" applyFont="1" applyFill="1" applyBorder="1"/>
    <xf numFmtId="0" fontId="7" fillId="21" borderId="3" xfId="0" applyFont="1" applyFill="1" applyBorder="1"/>
    <xf numFmtId="14" fontId="7" fillId="21" borderId="3" xfId="0" applyNumberFormat="1" applyFont="1" applyFill="1" applyBorder="1"/>
    <xf numFmtId="165" fontId="7" fillId="21" borderId="3" xfId="3" applyFont="1" applyFill="1" applyBorder="1"/>
    <xf numFmtId="14" fontId="7" fillId="21" borderId="3" xfId="0" applyNumberFormat="1" applyFont="1" applyFill="1" applyBorder="1" applyAlignment="1">
      <alignment horizontal="right"/>
    </xf>
    <xf numFmtId="179" fontId="7" fillId="21" borderId="3" xfId="4" applyNumberFormat="1" applyFont="1" applyFill="1" applyBorder="1"/>
    <xf numFmtId="0" fontId="7" fillId="21" borderId="3" xfId="0" applyNumberFormat="1" applyFont="1" applyFill="1" applyBorder="1" applyAlignment="1">
      <alignment horizontal="center"/>
    </xf>
    <xf numFmtId="0" fontId="7" fillId="21" borderId="27" xfId="0" applyFont="1" applyFill="1" applyBorder="1" applyAlignment="1">
      <alignment horizontal="left"/>
    </xf>
    <xf numFmtId="15" fontId="15" fillId="7" borderId="18" xfId="0" applyNumberFormat="1" applyFont="1" applyFill="1" applyBorder="1"/>
    <xf numFmtId="178" fontId="15" fillId="7" borderId="18" xfId="3" applyNumberFormat="1" applyFont="1" applyFill="1" applyBorder="1" applyAlignment="1"/>
    <xf numFmtId="4" fontId="15" fillId="7" borderId="18" xfId="0" applyNumberFormat="1" applyFont="1" applyFill="1" applyBorder="1"/>
    <xf numFmtId="0" fontId="15" fillId="7" borderId="18" xfId="0" applyFont="1" applyFill="1" applyBorder="1" applyAlignment="1">
      <alignment horizontal="left"/>
    </xf>
    <xf numFmtId="14" fontId="15" fillId="7" borderId="18" xfId="0" applyNumberFormat="1" applyFont="1" applyFill="1" applyBorder="1"/>
    <xf numFmtId="165" fontId="15" fillId="7" borderId="18" xfId="3" applyFont="1" applyFill="1" applyBorder="1"/>
    <xf numFmtId="0" fontId="15" fillId="7" borderId="18" xfId="0" applyFont="1" applyFill="1" applyBorder="1"/>
    <xf numFmtId="14" fontId="15" fillId="7" borderId="18" xfId="0" applyNumberFormat="1" applyFont="1" applyFill="1" applyBorder="1" applyAlignment="1">
      <alignment horizontal="right"/>
    </xf>
    <xf numFmtId="179" fontId="15" fillId="7" borderId="18" xfId="4" applyNumberFormat="1" applyFont="1" applyFill="1" applyBorder="1"/>
    <xf numFmtId="0" fontId="15" fillId="7" borderId="18" xfId="0" applyNumberFormat="1" applyFont="1" applyFill="1" applyBorder="1" applyAlignment="1">
      <alignment horizontal="center"/>
    </xf>
    <xf numFmtId="0" fontId="15" fillId="7" borderId="19" xfId="0" applyFont="1" applyFill="1" applyBorder="1" applyAlignment="1">
      <alignment horizontal="left"/>
    </xf>
    <xf numFmtId="165" fontId="7" fillId="7" borderId="22" xfId="0" applyNumberFormat="1" applyFont="1" applyFill="1" applyBorder="1"/>
    <xf numFmtId="15" fontId="7" fillId="7" borderId="4" xfId="0" applyNumberFormat="1" applyFont="1" applyFill="1" applyBorder="1"/>
    <xf numFmtId="178" fontId="7" fillId="7" borderId="4" xfId="3" applyNumberFormat="1" applyFont="1" applyFill="1" applyBorder="1" applyAlignment="1"/>
    <xf numFmtId="4" fontId="7" fillId="7" borderId="4" xfId="0" applyNumberFormat="1" applyFont="1" applyFill="1" applyBorder="1"/>
    <xf numFmtId="0" fontId="7" fillId="7" borderId="4" xfId="0" applyFont="1" applyFill="1" applyBorder="1" applyAlignment="1">
      <alignment horizontal="left"/>
    </xf>
    <xf numFmtId="14" fontId="7" fillId="7" borderId="4" xfId="0" applyNumberFormat="1" applyFont="1" applyFill="1" applyBorder="1"/>
    <xf numFmtId="165" fontId="7" fillId="7" borderId="4" xfId="3" applyFont="1" applyFill="1" applyBorder="1"/>
    <xf numFmtId="0" fontId="7" fillId="7" borderId="4" xfId="0" applyFont="1" applyFill="1" applyBorder="1"/>
    <xf numFmtId="14" fontId="7" fillId="7" borderId="4" xfId="0" applyNumberFormat="1" applyFont="1" applyFill="1" applyBorder="1" applyAlignment="1">
      <alignment horizontal="right"/>
    </xf>
    <xf numFmtId="179" fontId="7" fillId="7" borderId="4" xfId="4" applyNumberFormat="1" applyFont="1" applyFill="1" applyBorder="1"/>
    <xf numFmtId="0" fontId="7" fillId="7" borderId="4" xfId="0" applyNumberFormat="1" applyFont="1" applyFill="1" applyBorder="1" applyAlignment="1">
      <alignment horizontal="center"/>
    </xf>
    <xf numFmtId="0" fontId="7" fillId="7" borderId="23" xfId="0" applyFont="1" applyFill="1" applyBorder="1" applyAlignment="1">
      <alignment horizontal="left"/>
    </xf>
    <xf numFmtId="165" fontId="7" fillId="7" borderId="24" xfId="0" applyNumberFormat="1" applyFont="1" applyFill="1" applyBorder="1"/>
    <xf numFmtId="15" fontId="7" fillId="7" borderId="1" xfId="0" applyNumberFormat="1" applyFont="1" applyFill="1" applyBorder="1"/>
    <xf numFmtId="178" fontId="7" fillId="7" borderId="1" xfId="3" applyNumberFormat="1" applyFont="1" applyFill="1" applyBorder="1" applyAlignment="1"/>
    <xf numFmtId="4" fontId="7" fillId="7" borderId="1" xfId="0" applyNumberFormat="1" applyFont="1" applyFill="1" applyBorder="1"/>
    <xf numFmtId="0" fontId="7" fillId="7" borderId="1" xfId="0" applyFont="1" applyFill="1" applyBorder="1"/>
    <xf numFmtId="14" fontId="7" fillId="7" borderId="1" xfId="0" applyNumberFormat="1" applyFont="1" applyFill="1" applyBorder="1"/>
    <xf numFmtId="165" fontId="7" fillId="7" borderId="1" xfId="3" applyFont="1" applyFill="1" applyBorder="1"/>
    <xf numFmtId="14" fontId="7" fillId="7" borderId="1" xfId="0" applyNumberFormat="1" applyFont="1" applyFill="1" applyBorder="1" applyAlignment="1">
      <alignment horizontal="right"/>
    </xf>
    <xf numFmtId="179" fontId="7" fillId="7" borderId="1" xfId="4" applyNumberFormat="1" applyFont="1" applyFill="1" applyBorder="1"/>
    <xf numFmtId="0" fontId="7" fillId="7" borderId="1" xfId="0" applyNumberFormat="1" applyFont="1" applyFill="1" applyBorder="1" applyAlignment="1">
      <alignment horizontal="center"/>
    </xf>
    <xf numFmtId="0" fontId="7" fillId="7" borderId="25" xfId="0" applyFont="1" applyFill="1" applyBorder="1" applyAlignment="1">
      <alignment horizontal="left"/>
    </xf>
    <xf numFmtId="165" fontId="7" fillId="7" borderId="26" xfId="0" applyNumberFormat="1" applyFont="1" applyFill="1" applyBorder="1"/>
    <xf numFmtId="15" fontId="7" fillId="7" borderId="3" xfId="0" applyNumberFormat="1" applyFont="1" applyFill="1" applyBorder="1"/>
    <xf numFmtId="178" fontId="7" fillId="7" borderId="3" xfId="3" applyNumberFormat="1" applyFont="1" applyFill="1" applyBorder="1" applyAlignment="1"/>
    <xf numFmtId="4" fontId="7" fillId="7" borderId="3" xfId="0" applyNumberFormat="1" applyFont="1" applyFill="1" applyBorder="1"/>
    <xf numFmtId="0" fontId="7" fillId="7" borderId="3" xfId="0" applyFont="1" applyFill="1" applyBorder="1"/>
    <xf numFmtId="165" fontId="7" fillId="7" borderId="3" xfId="3" applyFont="1" applyFill="1" applyBorder="1"/>
    <xf numFmtId="14" fontId="7" fillId="7" borderId="3" xfId="0" applyNumberFormat="1" applyFont="1" applyFill="1" applyBorder="1"/>
    <xf numFmtId="14" fontId="7" fillId="7" borderId="3" xfId="0" applyNumberFormat="1" applyFont="1" applyFill="1" applyBorder="1" applyAlignment="1">
      <alignment horizontal="right"/>
    </xf>
    <xf numFmtId="179" fontId="7" fillId="7" borderId="3" xfId="4" applyNumberFormat="1" applyFont="1" applyFill="1" applyBorder="1" applyAlignment="1">
      <alignment horizontal="left"/>
    </xf>
    <xf numFmtId="0" fontId="7" fillId="7" borderId="3" xfId="0" applyNumberFormat="1" applyFont="1" applyFill="1" applyBorder="1" applyAlignment="1">
      <alignment horizontal="center"/>
    </xf>
    <xf numFmtId="165" fontId="7" fillId="7" borderId="3" xfId="3" applyFont="1" applyFill="1" applyBorder="1" applyAlignment="1">
      <alignment horizontal="left"/>
    </xf>
    <xf numFmtId="0" fontId="7" fillId="7" borderId="27" xfId="0" applyFont="1" applyFill="1" applyBorder="1" applyAlignment="1">
      <alignment horizontal="left"/>
    </xf>
    <xf numFmtId="165" fontId="21" fillId="10" borderId="9" xfId="3" applyFont="1" applyFill="1" applyBorder="1"/>
    <xf numFmtId="0" fontId="21" fillId="10" borderId="8" xfId="0" applyFont="1" applyFill="1" applyBorder="1"/>
    <xf numFmtId="178" fontId="21" fillId="10" borderId="8" xfId="3" applyNumberFormat="1" applyFont="1" applyFill="1" applyBorder="1"/>
    <xf numFmtId="0" fontId="0" fillId="10" borderId="8" xfId="0" applyFill="1" applyBorder="1"/>
    <xf numFmtId="165" fontId="21" fillId="10" borderId="8" xfId="3" applyFont="1" applyFill="1" applyBorder="1"/>
    <xf numFmtId="0" fontId="21" fillId="10" borderId="8" xfId="0" applyFont="1" applyFill="1" applyBorder="1" applyAlignment="1">
      <alignment horizontal="right"/>
    </xf>
    <xf numFmtId="179" fontId="21" fillId="10" borderId="8" xfId="4" applyNumberFormat="1" applyFont="1" applyFill="1" applyBorder="1"/>
    <xf numFmtId="0" fontId="21" fillId="10" borderId="8" xfId="0" applyNumberFormat="1" applyFont="1" applyFill="1" applyBorder="1" applyAlignment="1">
      <alignment horizontal="center"/>
    </xf>
    <xf numFmtId="0" fontId="21" fillId="10" borderId="7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8" fontId="0" fillId="0" borderId="0" xfId="0" applyNumberFormat="1"/>
    <xf numFmtId="8" fontId="0" fillId="8" borderId="0" xfId="0" applyNumberFormat="1" applyFill="1"/>
    <xf numFmtId="0" fontId="0" fillId="8" borderId="0" xfId="0" applyFill="1" applyAlignment="1">
      <alignment horizontal="right"/>
    </xf>
    <xf numFmtId="8" fontId="24" fillId="22" borderId="36" xfId="0" applyNumberFormat="1" applyFont="1" applyFill="1" applyBorder="1" applyAlignment="1">
      <alignment horizontal="right" wrapText="1"/>
    </xf>
    <xf numFmtId="14" fontId="25" fillId="23" borderId="37" xfId="0" applyNumberFormat="1" applyFont="1" applyFill="1" applyBorder="1" applyAlignment="1">
      <alignment horizontal="center" vertical="center" wrapText="1"/>
    </xf>
    <xf numFmtId="165" fontId="2" fillId="10" borderId="1" xfId="3" applyFont="1" applyFill="1" applyBorder="1"/>
    <xf numFmtId="0" fontId="0" fillId="21" borderId="0" xfId="0" applyFill="1" applyBorder="1"/>
    <xf numFmtId="0" fontId="0" fillId="21" borderId="1" xfId="0" applyFill="1" applyBorder="1"/>
    <xf numFmtId="165" fontId="2" fillId="11" borderId="1" xfId="3" applyFont="1" applyFill="1" applyBorder="1"/>
    <xf numFmtId="165" fontId="2" fillId="21" borderId="1" xfId="3" applyFont="1" applyFill="1" applyBorder="1"/>
    <xf numFmtId="165" fontId="0" fillId="0" borderId="0" xfId="3" applyFont="1" applyBorder="1"/>
    <xf numFmtId="165" fontId="0" fillId="0" borderId="1" xfId="3" applyFont="1" applyBorder="1"/>
    <xf numFmtId="165" fontId="0" fillId="0" borderId="1" xfId="4" applyNumberFormat="1" applyFont="1" applyFill="1" applyBorder="1"/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165" fontId="7" fillId="0" borderId="1" xfId="3" applyNumberFormat="1" applyFont="1" applyFill="1" applyBorder="1"/>
    <xf numFmtId="178" fontId="0" fillId="0" borderId="1" xfId="3" applyNumberFormat="1" applyFont="1" applyFill="1" applyBorder="1"/>
    <xf numFmtId="0" fontId="20" fillId="0" borderId="1" xfId="0" applyFont="1" applyFill="1" applyBorder="1" applyAlignment="1">
      <alignment horizontal="left"/>
    </xf>
    <xf numFmtId="14" fontId="7" fillId="0" borderId="1" xfId="0" applyNumberFormat="1" applyFont="1" applyFill="1" applyBorder="1"/>
    <xf numFmtId="165" fontId="7" fillId="0" borderId="1" xfId="3" applyFont="1" applyFill="1" applyBorder="1"/>
    <xf numFmtId="0" fontId="2" fillId="21" borderId="0" xfId="0" applyFont="1" applyFill="1" applyBorder="1"/>
    <xf numFmtId="0" fontId="2" fillId="21" borderId="1" xfId="0" applyFont="1" applyFill="1" applyBorder="1"/>
    <xf numFmtId="0" fontId="2" fillId="21" borderId="1" xfId="0" applyFont="1" applyFill="1" applyBorder="1" applyAlignment="1">
      <alignment horizontal="right"/>
    </xf>
    <xf numFmtId="0" fontId="26" fillId="0" borderId="0" xfId="0" applyFont="1"/>
    <xf numFmtId="0" fontId="26" fillId="0" borderId="0" xfId="0" applyFont="1" applyFill="1" applyAlignment="1">
      <alignment horizontal="right"/>
    </xf>
    <xf numFmtId="165" fontId="0" fillId="0" borderId="0" xfId="3" applyNumberFormat="1" applyFont="1"/>
    <xf numFmtId="0" fontId="0" fillId="24" borderId="0" xfId="0" applyFill="1"/>
    <xf numFmtId="0" fontId="0" fillId="25" borderId="0" xfId="0" applyFill="1" applyAlignment="1">
      <alignment horizontal="left"/>
    </xf>
    <xf numFmtId="0" fontId="0" fillId="26" borderId="0" xfId="0" applyFill="1" applyAlignment="1">
      <alignment horizontal="left"/>
    </xf>
    <xf numFmtId="0" fontId="0" fillId="10" borderId="1" xfId="0" applyFill="1" applyBorder="1"/>
    <xf numFmtId="165" fontId="2" fillId="10" borderId="1" xfId="0" applyNumberFormat="1" applyFont="1" applyFill="1" applyBorder="1"/>
    <xf numFmtId="0" fontId="2" fillId="10" borderId="1" xfId="0" applyFont="1" applyFill="1" applyBorder="1" applyAlignment="1">
      <alignment horizontal="center"/>
    </xf>
    <xf numFmtId="165" fontId="2" fillId="0" borderId="0" xfId="3" applyNumberFormat="1" applyFont="1" applyFill="1"/>
    <xf numFmtId="165" fontId="2" fillId="10" borderId="1" xfId="3" applyNumberFormat="1" applyFont="1" applyFill="1" applyBorder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165" fontId="2" fillId="0" borderId="0" xfId="3" applyFont="1" applyFill="1"/>
    <xf numFmtId="165" fontId="2" fillId="10" borderId="0" xfId="3" applyNumberFormat="1" applyFont="1" applyFill="1" applyAlignment="1">
      <alignment vertical="center" wrapText="1"/>
    </xf>
    <xf numFmtId="165" fontId="2" fillId="0" borderId="0" xfId="3" applyNumberFormat="1" applyFont="1" applyFill="1" applyAlignment="1">
      <alignment vertical="center" wrapText="1"/>
    </xf>
    <xf numFmtId="165" fontId="2" fillId="0" borderId="0" xfId="3" applyNumberFormat="1" applyFont="1" applyFill="1" applyBorder="1" applyAlignment="1">
      <alignment vertical="center" wrapText="1"/>
    </xf>
    <xf numFmtId="165" fontId="2" fillId="10" borderId="1" xfId="3" applyNumberFormat="1" applyFont="1" applyFill="1" applyBorder="1" applyAlignment="1">
      <alignment vertical="center" wrapText="1"/>
    </xf>
    <xf numFmtId="165" fontId="2" fillId="10" borderId="3" xfId="3" applyNumberFormat="1" applyFont="1" applyFill="1" applyBorder="1" applyAlignment="1">
      <alignment vertical="center" wrapText="1"/>
    </xf>
    <xf numFmtId="178" fontId="2" fillId="10" borderId="3" xfId="3" applyNumberFormat="1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165" fontId="7" fillId="0" borderId="0" xfId="3" applyNumberFormat="1" applyFont="1" applyFill="1" applyBorder="1"/>
    <xf numFmtId="165" fontId="0" fillId="0" borderId="1" xfId="3" applyNumberFormat="1" applyFont="1" applyFill="1" applyBorder="1"/>
    <xf numFmtId="0" fontId="1" fillId="0" borderId="3" xfId="0" applyFont="1" applyFill="1" applyBorder="1"/>
    <xf numFmtId="165" fontId="0" fillId="0" borderId="3" xfId="4" applyNumberFormat="1" applyFont="1" applyFill="1" applyBorder="1"/>
    <xf numFmtId="14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165" fontId="19" fillId="0" borderId="0" xfId="3" applyNumberFormat="1" applyFont="1" applyFill="1"/>
    <xf numFmtId="0" fontId="19" fillId="0" borderId="0" xfId="0" applyFont="1" applyFill="1" applyAlignment="1">
      <alignment horizontal="right"/>
    </xf>
    <xf numFmtId="178" fontId="1" fillId="8" borderId="0" xfId="3" applyNumberFormat="1" applyFont="1" applyFill="1"/>
    <xf numFmtId="165" fontId="27" fillId="0" borderId="1" xfId="3" applyNumberFormat="1" applyFont="1" applyFill="1" applyBorder="1"/>
    <xf numFmtId="165" fontId="1" fillId="8" borderId="0" xfId="3" applyFont="1" applyFill="1"/>
    <xf numFmtId="0" fontId="0" fillId="0" borderId="0" xfId="0" applyNumberFormat="1" applyFill="1" applyBorder="1" applyAlignment="1">
      <alignment horizontal="center"/>
    </xf>
    <xf numFmtId="165" fontId="27" fillId="0" borderId="6" xfId="3" applyNumberFormat="1" applyFont="1" applyFill="1" applyBorder="1"/>
    <xf numFmtId="0" fontId="27" fillId="0" borderId="0" xfId="0" applyFont="1"/>
    <xf numFmtId="165" fontId="27" fillId="0" borderId="0" xfId="3" applyNumberFormat="1" applyFont="1" applyFill="1" applyBorder="1"/>
    <xf numFmtId="165" fontId="0" fillId="27" borderId="1" xfId="3" applyNumberFormat="1" applyFont="1" applyFill="1" applyBorder="1"/>
    <xf numFmtId="0" fontId="7" fillId="0" borderId="3" xfId="0" applyFont="1" applyFill="1" applyBorder="1"/>
    <xf numFmtId="165" fontId="7" fillId="0" borderId="3" xfId="4" applyNumberFormat="1" applyFont="1" applyFill="1" applyBorder="1"/>
    <xf numFmtId="0" fontId="1" fillId="0" borderId="1" xfId="0" applyFont="1" applyFill="1" applyBorder="1"/>
    <xf numFmtId="165" fontId="7" fillId="12" borderId="6" xfId="3" applyNumberFormat="1" applyFont="1" applyFill="1" applyBorder="1"/>
    <xf numFmtId="165" fontId="7" fillId="12" borderId="1" xfId="3" applyNumberFormat="1" applyFont="1" applyFill="1" applyBorder="1"/>
    <xf numFmtId="165" fontId="0" fillId="12" borderId="1" xfId="4" applyNumberFormat="1" applyFont="1" applyFill="1" applyBorder="1"/>
    <xf numFmtId="0" fontId="0" fillId="12" borderId="1" xfId="0" applyFill="1" applyBorder="1" applyAlignment="1">
      <alignment horizontal="left"/>
    </xf>
    <xf numFmtId="178" fontId="0" fillId="8" borderId="0" xfId="3" applyNumberFormat="1" applyFont="1" applyFill="1"/>
    <xf numFmtId="165" fontId="7" fillId="0" borderId="6" xfId="3" applyNumberFormat="1" applyFont="1" applyFill="1" applyBorder="1"/>
    <xf numFmtId="0" fontId="1" fillId="8" borderId="1" xfId="0" applyFont="1" applyFill="1" applyBorder="1"/>
    <xf numFmtId="165" fontId="19" fillId="2" borderId="0" xfId="3" applyNumberFormat="1" applyFont="1" applyFill="1"/>
    <xf numFmtId="0" fontId="19" fillId="2" borderId="0" xfId="0" applyFont="1" applyFill="1" applyAlignment="1">
      <alignment horizontal="right"/>
    </xf>
    <xf numFmtId="165" fontId="1" fillId="28" borderId="0" xfId="3" applyNumberFormat="1" applyFont="1" applyFill="1"/>
    <xf numFmtId="0" fontId="1" fillId="28" borderId="0" xfId="0" applyFont="1" applyFill="1" applyAlignment="1">
      <alignment horizontal="right"/>
    </xf>
    <xf numFmtId="165" fontId="7" fillId="0" borderId="0" xfId="3" applyNumberFormat="1" applyFont="1" applyFill="1"/>
    <xf numFmtId="165" fontId="27" fillId="0" borderId="0" xfId="3" applyNumberFormat="1" applyFont="1" applyFill="1"/>
    <xf numFmtId="165" fontId="0" fillId="8" borderId="0" xfId="3" applyNumberFormat="1" applyFont="1" applyFill="1"/>
    <xf numFmtId="165" fontId="0" fillId="8" borderId="0" xfId="3" applyFont="1" applyFill="1"/>
    <xf numFmtId="165" fontId="0" fillId="11" borderId="0" xfId="3" applyNumberFormat="1" applyFont="1" applyFill="1"/>
    <xf numFmtId="0" fontId="20" fillId="12" borderId="1" xfId="0" applyFont="1" applyFill="1" applyBorder="1" applyAlignment="1">
      <alignment horizontal="left"/>
    </xf>
    <xf numFmtId="165" fontId="1" fillId="25" borderId="0" xfId="3" applyNumberFormat="1" applyFont="1" applyFill="1"/>
    <xf numFmtId="0" fontId="1" fillId="25" borderId="0" xfId="0" applyFont="1" applyFill="1" applyAlignment="1">
      <alignment horizontal="right"/>
    </xf>
    <xf numFmtId="165" fontId="0" fillId="0" borderId="1" xfId="3" applyNumberFormat="1" applyFont="1" applyBorder="1"/>
    <xf numFmtId="0" fontId="7" fillId="0" borderId="0" xfId="0" applyNumberFormat="1" applyFont="1" applyFill="1" applyBorder="1" applyAlignment="1">
      <alignment horizontal="center"/>
    </xf>
    <xf numFmtId="165" fontId="7" fillId="14" borderId="1" xfId="3" applyNumberFormat="1" applyFont="1" applyFill="1" applyBorder="1"/>
    <xf numFmtId="165" fontId="28" fillId="12" borderId="1" xfId="3" applyNumberFormat="1" applyFont="1" applyFill="1" applyBorder="1"/>
    <xf numFmtId="165" fontId="28" fillId="0" borderId="1" xfId="3" applyNumberFormat="1" applyFont="1" applyBorder="1"/>
    <xf numFmtId="165" fontId="29" fillId="2" borderId="0" xfId="3" applyNumberFormat="1" applyFont="1" applyFill="1"/>
    <xf numFmtId="165" fontId="19" fillId="8" borderId="1" xfId="3" applyNumberFormat="1" applyFont="1" applyFill="1" applyBorder="1"/>
    <xf numFmtId="165" fontId="0" fillId="14" borderId="0" xfId="3" applyNumberFormat="1" applyFont="1" applyFill="1" applyBorder="1"/>
    <xf numFmtId="0" fontId="0" fillId="14" borderId="0" xfId="0" applyFill="1" applyBorder="1"/>
    <xf numFmtId="14" fontId="0" fillId="14" borderId="0" xfId="0" applyNumberFormat="1" applyFill="1"/>
    <xf numFmtId="165" fontId="0" fillId="14" borderId="0" xfId="3" applyNumberFormat="1" applyFont="1" applyFill="1"/>
    <xf numFmtId="0" fontId="7" fillId="2" borderId="0" xfId="0" applyFont="1" applyFill="1" applyAlignment="1">
      <alignment horizontal="right"/>
    </xf>
    <xf numFmtId="0" fontId="30" fillId="0" borderId="0" xfId="0" applyFont="1"/>
    <xf numFmtId="0" fontId="30" fillId="0" borderId="0" xfId="0" applyFont="1" applyFill="1"/>
    <xf numFmtId="14" fontId="30" fillId="0" borderId="0" xfId="0" applyNumberFormat="1" applyFont="1" applyFill="1"/>
    <xf numFmtId="0" fontId="21" fillId="11" borderId="0" xfId="0" applyFont="1" applyFill="1"/>
    <xf numFmtId="165" fontId="31" fillId="11" borderId="0" xfId="3" applyNumberFormat="1" applyFont="1" applyFill="1"/>
    <xf numFmtId="0" fontId="7" fillId="11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165" fontId="1" fillId="8" borderId="1" xfId="3" applyNumberFormat="1" applyFont="1" applyFill="1" applyBorder="1"/>
    <xf numFmtId="165" fontId="0" fillId="0" borderId="0" xfId="3" applyNumberFormat="1" applyFont="1" applyFill="1" applyBorder="1"/>
    <xf numFmtId="14" fontId="0" fillId="0" borderId="0" xfId="0" applyNumberFormat="1" applyFill="1"/>
    <xf numFmtId="165" fontId="1" fillId="0" borderId="0" xfId="3" applyNumberFormat="1" applyFont="1" applyFill="1"/>
    <xf numFmtId="165" fontId="31" fillId="2" borderId="0" xfId="3" applyNumberFormat="1" applyFont="1" applyFill="1"/>
    <xf numFmtId="165" fontId="19" fillId="0" borderId="1" xfId="3" applyNumberFormat="1" applyFont="1" applyBorder="1"/>
    <xf numFmtId="165" fontId="0" fillId="0" borderId="0" xfId="3" applyNumberFormat="1" applyFont="1" applyFill="1"/>
    <xf numFmtId="165" fontId="19" fillId="8" borderId="0" xfId="3" applyFont="1" applyFill="1"/>
    <xf numFmtId="165" fontId="19" fillId="0" borderId="1" xfId="3" applyNumberFormat="1" applyFont="1" applyFill="1" applyBorder="1"/>
    <xf numFmtId="165" fontId="7" fillId="0" borderId="0" xfId="3" applyFont="1"/>
    <xf numFmtId="165" fontId="7" fillId="8" borderId="1" xfId="3" applyNumberFormat="1" applyFont="1" applyFill="1" applyBorder="1"/>
    <xf numFmtId="181" fontId="19" fillId="2" borderId="0" xfId="3" applyNumberFormat="1" applyFont="1" applyFill="1" applyAlignment="1">
      <alignment horizontal="right"/>
    </xf>
    <xf numFmtId="178" fontId="7" fillId="0" borderId="0" xfId="3" applyNumberFormat="1" applyFont="1" applyFill="1" applyBorder="1"/>
    <xf numFmtId="165" fontId="1" fillId="0" borderId="1" xfId="3" applyNumberFormat="1" applyFont="1" applyFill="1" applyBorder="1"/>
    <xf numFmtId="165" fontId="2" fillId="10" borderId="0" xfId="3" applyNumberFormat="1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10" borderId="1" xfId="3" applyNumberFormat="1" applyFont="1" applyFill="1" applyBorder="1" applyAlignment="1">
      <alignment horizontal="center"/>
    </xf>
    <xf numFmtId="178" fontId="2" fillId="10" borderId="1" xfId="3" applyNumberFormat="1" applyFont="1" applyFill="1" applyBorder="1" applyAlignment="1">
      <alignment horizontal="center"/>
    </xf>
    <xf numFmtId="0" fontId="2" fillId="10" borderId="1" xfId="0" applyFont="1" applyFill="1" applyBorder="1" applyAlignment="1">
      <alignment horizontal="right"/>
    </xf>
    <xf numFmtId="178" fontId="16" fillId="0" borderId="0" xfId="3" applyNumberFormat="1" applyFont="1" applyAlignment="1">
      <alignment horizontal="center"/>
    </xf>
    <xf numFmtId="0" fontId="16" fillId="0" borderId="0" xfId="0" applyFont="1" applyFill="1" applyAlignment="1">
      <alignment horizontal="center"/>
    </xf>
    <xf numFmtId="165" fontId="32" fillId="0" borderId="0" xfId="3" applyNumberFormat="1" applyFont="1" applyFill="1"/>
    <xf numFmtId="165" fontId="32" fillId="0" borderId="0" xfId="3" applyNumberFormat="1" applyFont="1"/>
    <xf numFmtId="178" fontId="32" fillId="0" borderId="0" xfId="3" applyNumberFormat="1" applyFont="1"/>
    <xf numFmtId="0" fontId="32" fillId="0" borderId="0" xfId="0" applyFont="1" applyFill="1" applyAlignment="1">
      <alignment horizontal="right"/>
    </xf>
    <xf numFmtId="0" fontId="32" fillId="0" borderId="0" xfId="0" applyFont="1" applyAlignment="1">
      <alignment horizontal="left"/>
    </xf>
    <xf numFmtId="0" fontId="2" fillId="10" borderId="0" xfId="0" applyFont="1" applyFill="1" applyAlignment="1">
      <alignment horizontal="right"/>
    </xf>
    <xf numFmtId="165" fontId="2" fillId="10" borderId="0" xfId="3" applyFont="1" applyFill="1" applyAlignment="1">
      <alignment horizontal="center"/>
    </xf>
    <xf numFmtId="0" fontId="21" fillId="10" borderId="0" xfId="0" applyFont="1" applyFill="1" applyAlignment="1">
      <alignment horizontal="left"/>
    </xf>
    <xf numFmtId="0" fontId="21" fillId="10" borderId="0" xfId="0" applyFont="1" applyFill="1"/>
    <xf numFmtId="165" fontId="21" fillId="10" borderId="0" xfId="3" applyFont="1" applyFill="1"/>
    <xf numFmtId="0" fontId="21" fillId="10" borderId="0" xfId="0" applyNumberFormat="1" applyFont="1" applyFill="1" applyAlignment="1">
      <alignment horizontal="center"/>
    </xf>
    <xf numFmtId="179" fontId="21" fillId="10" borderId="0" xfId="4" applyNumberFormat="1" applyFont="1" applyFill="1"/>
    <xf numFmtId="0" fontId="21" fillId="10" borderId="0" xfId="0" applyFont="1" applyFill="1" applyAlignment="1">
      <alignment horizontal="right"/>
    </xf>
    <xf numFmtId="178" fontId="21" fillId="10" borderId="0" xfId="3" applyNumberFormat="1" applyFont="1" applyFill="1"/>
    <xf numFmtId="0" fontId="0" fillId="29" borderId="46" xfId="0" applyFill="1" applyBorder="1" applyAlignment="1">
      <alignment horizontal="left"/>
    </xf>
    <xf numFmtId="14" fontId="0" fillId="29" borderId="47" xfId="0" applyNumberFormat="1" applyFill="1" applyBorder="1" applyAlignment="1">
      <alignment horizontal="right"/>
    </xf>
    <xf numFmtId="165" fontId="19" fillId="8" borderId="47" xfId="3" applyFont="1" applyFill="1" applyBorder="1" applyAlignment="1">
      <alignment horizontal="left"/>
    </xf>
    <xf numFmtId="0" fontId="1" fillId="29" borderId="47" xfId="0" applyNumberFormat="1" applyFont="1" applyFill="1" applyBorder="1" applyAlignment="1">
      <alignment horizontal="center"/>
    </xf>
    <xf numFmtId="179" fontId="1" fillId="29" borderId="47" xfId="4" applyNumberFormat="1" applyFont="1" applyFill="1" applyBorder="1" applyAlignment="1">
      <alignment horizontal="left"/>
    </xf>
    <xf numFmtId="14" fontId="1" fillId="29" borderId="47" xfId="0" applyNumberFormat="1" applyFont="1" applyFill="1" applyBorder="1" applyAlignment="1">
      <alignment horizontal="right"/>
    </xf>
    <xf numFmtId="0" fontId="1" fillId="29" borderId="47" xfId="0" applyFont="1" applyFill="1" applyBorder="1"/>
    <xf numFmtId="165" fontId="1" fillId="29" borderId="47" xfId="3" applyFont="1" applyFill="1" applyBorder="1"/>
    <xf numFmtId="0" fontId="1" fillId="29" borderId="48" xfId="0" applyFont="1" applyFill="1" applyBorder="1"/>
    <xf numFmtId="165" fontId="1" fillId="2" borderId="0" xfId="3" applyFont="1" applyFill="1"/>
    <xf numFmtId="14" fontId="1" fillId="0" borderId="0" xfId="0" applyNumberFormat="1" applyFont="1"/>
    <xf numFmtId="165" fontId="1" fillId="0" borderId="0" xfId="3" applyFont="1"/>
    <xf numFmtId="0" fontId="1" fillId="0" borderId="0" xfId="0" applyFont="1"/>
    <xf numFmtId="178" fontId="1" fillId="0" borderId="0" xfId="3" applyNumberFormat="1" applyFont="1"/>
    <xf numFmtId="165" fontId="1" fillId="0" borderId="0" xfId="0" applyNumberFormat="1" applyFont="1"/>
    <xf numFmtId="0" fontId="0" fillId="29" borderId="49" xfId="0" applyFill="1" applyBorder="1" applyAlignment="1">
      <alignment horizontal="left"/>
    </xf>
    <xf numFmtId="0" fontId="0" fillId="29" borderId="50" xfId="0" applyFill="1" applyBorder="1"/>
    <xf numFmtId="165" fontId="0" fillId="29" borderId="50" xfId="3" applyFont="1" applyFill="1" applyBorder="1"/>
    <xf numFmtId="0" fontId="0" fillId="29" borderId="50" xfId="0" applyNumberFormat="1" applyFill="1" applyBorder="1" applyAlignment="1">
      <alignment horizontal="center"/>
    </xf>
    <xf numFmtId="179" fontId="0" fillId="29" borderId="50" xfId="4" applyNumberFormat="1" applyFont="1" applyFill="1" applyBorder="1"/>
    <xf numFmtId="14" fontId="1" fillId="29" borderId="50" xfId="0" applyNumberFormat="1" applyFont="1" applyFill="1" applyBorder="1" applyAlignment="1">
      <alignment horizontal="right"/>
    </xf>
    <xf numFmtId="0" fontId="1" fillId="29" borderId="50" xfId="0" applyFont="1" applyFill="1" applyBorder="1"/>
    <xf numFmtId="165" fontId="1" fillId="29" borderId="50" xfId="3" applyFont="1" applyFill="1" applyBorder="1"/>
    <xf numFmtId="0" fontId="1" fillId="29" borderId="51" xfId="0" applyFont="1" applyFill="1" applyBorder="1"/>
    <xf numFmtId="165" fontId="31" fillId="2" borderId="0" xfId="3" applyFont="1" applyFill="1"/>
    <xf numFmtId="14" fontId="1" fillId="2" borderId="0" xfId="0" applyNumberFormat="1" applyFont="1" applyFill="1"/>
    <xf numFmtId="178" fontId="1" fillId="2" borderId="0" xfId="3" applyNumberFormat="1" applyFont="1" applyFill="1"/>
    <xf numFmtId="0" fontId="0" fillId="27" borderId="46" xfId="0" applyFill="1" applyBorder="1" applyAlignment="1">
      <alignment horizontal="left"/>
    </xf>
    <xf numFmtId="14" fontId="0" fillId="27" borderId="47" xfId="0" applyNumberFormat="1" applyFill="1" applyBorder="1"/>
    <xf numFmtId="165" fontId="19" fillId="8" borderId="47" xfId="3" applyFont="1" applyFill="1" applyBorder="1"/>
    <xf numFmtId="0" fontId="1" fillId="27" borderId="47" xfId="0" applyNumberFormat="1" applyFont="1" applyFill="1" applyBorder="1" applyAlignment="1">
      <alignment horizontal="center"/>
    </xf>
    <xf numFmtId="179" fontId="1" fillId="27" borderId="47" xfId="4" applyNumberFormat="1" applyFont="1" applyFill="1" applyBorder="1"/>
    <xf numFmtId="14" fontId="0" fillId="27" borderId="47" xfId="0" applyNumberFormat="1" applyFill="1" applyBorder="1" applyAlignment="1">
      <alignment horizontal="right"/>
    </xf>
    <xf numFmtId="0" fontId="0" fillId="27" borderId="47" xfId="0" applyFill="1" applyBorder="1"/>
    <xf numFmtId="165" fontId="0" fillId="27" borderId="0" xfId="3" applyFont="1" applyFill="1" applyBorder="1"/>
    <xf numFmtId="0" fontId="0" fillId="27" borderId="52" xfId="0" applyFill="1" applyBorder="1"/>
    <xf numFmtId="165" fontId="0" fillId="2" borderId="0" xfId="3" applyFont="1" applyFill="1"/>
    <xf numFmtId="165" fontId="7" fillId="2" borderId="0" xfId="3" applyFont="1" applyFill="1"/>
    <xf numFmtId="0" fontId="0" fillId="27" borderId="53" xfId="0" applyFill="1" applyBorder="1" applyAlignment="1">
      <alignment horizontal="left"/>
    </xf>
    <xf numFmtId="14" fontId="0" fillId="27" borderId="0" xfId="0" applyNumberFormat="1" applyFill="1" applyBorder="1"/>
    <xf numFmtId="165" fontId="19" fillId="8" borderId="0" xfId="3" applyFont="1" applyFill="1" applyBorder="1"/>
    <xf numFmtId="0" fontId="1" fillId="27" borderId="0" xfId="0" applyNumberFormat="1" applyFont="1" applyFill="1" applyBorder="1" applyAlignment="1">
      <alignment horizontal="center"/>
    </xf>
    <xf numFmtId="179" fontId="1" fillId="27" borderId="0" xfId="4" applyNumberFormat="1" applyFont="1" applyFill="1" applyBorder="1"/>
    <xf numFmtId="14" fontId="0" fillId="27" borderId="0" xfId="0" applyNumberFormat="1" applyFill="1" applyBorder="1" applyAlignment="1">
      <alignment horizontal="right"/>
    </xf>
    <xf numFmtId="0" fontId="0" fillId="27" borderId="0" xfId="0" applyFill="1" applyBorder="1"/>
    <xf numFmtId="0" fontId="0" fillId="27" borderId="49" xfId="0" applyFill="1" applyBorder="1" applyAlignment="1">
      <alignment horizontal="left"/>
    </xf>
    <xf numFmtId="14" fontId="0" fillId="27" borderId="50" xfId="0" applyNumberFormat="1" applyFill="1" applyBorder="1"/>
    <xf numFmtId="165" fontId="19" fillId="8" borderId="50" xfId="3" applyFont="1" applyFill="1" applyBorder="1"/>
    <xf numFmtId="0" fontId="1" fillId="27" borderId="50" xfId="0" applyNumberFormat="1" applyFont="1" applyFill="1" applyBorder="1" applyAlignment="1">
      <alignment horizontal="center"/>
    </xf>
    <xf numFmtId="179" fontId="1" fillId="27" borderId="50" xfId="4" applyNumberFormat="1" applyFont="1" applyFill="1" applyBorder="1"/>
    <xf numFmtId="14" fontId="0" fillId="27" borderId="50" xfId="0" applyNumberFormat="1" applyFill="1" applyBorder="1" applyAlignment="1">
      <alignment horizontal="right"/>
    </xf>
    <xf numFmtId="0" fontId="0" fillId="27" borderId="50" xfId="0" applyFill="1" applyBorder="1"/>
    <xf numFmtId="165" fontId="0" fillId="27" borderId="50" xfId="3" applyFont="1" applyFill="1" applyBorder="1"/>
    <xf numFmtId="0" fontId="0" fillId="27" borderId="51" xfId="0" applyFill="1" applyBorder="1"/>
    <xf numFmtId="0" fontId="0" fillId="18" borderId="46" xfId="0" applyFill="1" applyBorder="1" applyAlignment="1">
      <alignment horizontal="left"/>
    </xf>
    <xf numFmtId="14" fontId="0" fillId="18" borderId="47" xfId="0" applyNumberFormat="1" applyFill="1" applyBorder="1"/>
    <xf numFmtId="0" fontId="1" fillId="18" borderId="47" xfId="0" applyNumberFormat="1" applyFont="1" applyFill="1" applyBorder="1" applyAlignment="1">
      <alignment horizontal="center"/>
    </xf>
    <xf numFmtId="179" fontId="1" fillId="18" borderId="47" xfId="4" applyNumberFormat="1" applyFont="1" applyFill="1" applyBorder="1"/>
    <xf numFmtId="14" fontId="0" fillId="18" borderId="47" xfId="0" applyNumberFormat="1" applyFill="1" applyBorder="1" applyAlignment="1">
      <alignment horizontal="right"/>
    </xf>
    <xf numFmtId="0" fontId="0" fillId="18" borderId="47" xfId="0" applyFill="1" applyBorder="1"/>
    <xf numFmtId="165" fontId="0" fillId="18" borderId="47" xfId="3" applyFont="1" applyFill="1" applyBorder="1"/>
    <xf numFmtId="0" fontId="0" fillId="17" borderId="48" xfId="0" applyFill="1" applyBorder="1"/>
    <xf numFmtId="165" fontId="29" fillId="2" borderId="0" xfId="3" applyFont="1" applyFill="1"/>
    <xf numFmtId="0" fontId="0" fillId="18" borderId="53" xfId="0" applyFill="1" applyBorder="1" applyAlignment="1">
      <alignment horizontal="left"/>
    </xf>
    <xf numFmtId="14" fontId="0" fillId="18" borderId="0" xfId="0" applyNumberFormat="1" applyFill="1" applyBorder="1"/>
    <xf numFmtId="0" fontId="1" fillId="18" borderId="0" xfId="0" applyNumberFormat="1" applyFont="1" applyFill="1" applyBorder="1" applyAlignment="1">
      <alignment horizontal="center"/>
    </xf>
    <xf numFmtId="179" fontId="1" fillId="18" borderId="0" xfId="4" applyNumberFormat="1" applyFont="1" applyFill="1" applyBorder="1"/>
    <xf numFmtId="14" fontId="0" fillId="18" borderId="0" xfId="0" applyNumberFormat="1" applyFill="1" applyBorder="1" applyAlignment="1">
      <alignment horizontal="right"/>
    </xf>
    <xf numFmtId="0" fontId="0" fillId="18" borderId="0" xfId="0" applyFill="1" applyBorder="1"/>
    <xf numFmtId="165" fontId="0" fillId="18" borderId="0" xfId="3" applyFont="1" applyFill="1" applyBorder="1"/>
    <xf numFmtId="0" fontId="0" fillId="17" borderId="52" xfId="0" applyFill="1" applyBorder="1"/>
    <xf numFmtId="0" fontId="0" fillId="18" borderId="49" xfId="0" applyFill="1" applyBorder="1" applyAlignment="1">
      <alignment horizontal="left"/>
    </xf>
    <xf numFmtId="14" fontId="0" fillId="18" borderId="50" xfId="0" applyNumberFormat="1" applyFill="1" applyBorder="1"/>
    <xf numFmtId="0" fontId="1" fillId="18" borderId="50" xfId="0" applyNumberFormat="1" applyFont="1" applyFill="1" applyBorder="1" applyAlignment="1">
      <alignment horizontal="center"/>
    </xf>
    <xf numFmtId="179" fontId="1" fillId="18" borderId="50" xfId="4" applyNumberFormat="1" applyFont="1" applyFill="1" applyBorder="1"/>
    <xf numFmtId="0" fontId="0" fillId="18" borderId="50" xfId="0" applyFill="1" applyBorder="1" applyAlignment="1">
      <alignment horizontal="right"/>
    </xf>
    <xf numFmtId="0" fontId="0" fillId="18" borderId="50" xfId="0" applyFill="1" applyBorder="1"/>
    <xf numFmtId="165" fontId="0" fillId="18" borderId="50" xfId="3" applyFont="1" applyFill="1" applyBorder="1"/>
    <xf numFmtId="0" fontId="0" fillId="17" borderId="51" xfId="0" applyFill="1" applyBorder="1"/>
    <xf numFmtId="0" fontId="0" fillId="30" borderId="54" xfId="0" applyFill="1" applyBorder="1" applyAlignment="1">
      <alignment horizontal="left"/>
    </xf>
    <xf numFmtId="14" fontId="0" fillId="30" borderId="55" xfId="0" applyNumberFormat="1" applyFill="1" applyBorder="1"/>
    <xf numFmtId="165" fontId="19" fillId="8" borderId="55" xfId="3" applyFont="1" applyFill="1" applyBorder="1"/>
    <xf numFmtId="0" fontId="1" fillId="30" borderId="55" xfId="0" applyNumberFormat="1" applyFont="1" applyFill="1" applyBorder="1" applyAlignment="1">
      <alignment horizontal="center"/>
    </xf>
    <xf numFmtId="179" fontId="0" fillId="30" borderId="55" xfId="4" applyNumberFormat="1" applyFont="1" applyFill="1" applyBorder="1"/>
    <xf numFmtId="14" fontId="0" fillId="30" borderId="55" xfId="0" applyNumberFormat="1" applyFill="1" applyBorder="1" applyAlignment="1">
      <alignment horizontal="right"/>
    </xf>
    <xf numFmtId="0" fontId="0" fillId="30" borderId="55" xfId="0" applyFill="1" applyBorder="1"/>
    <xf numFmtId="165" fontId="0" fillId="30" borderId="55" xfId="3" applyFont="1" applyFill="1" applyBorder="1"/>
    <xf numFmtId="0" fontId="0" fillId="30" borderId="56" xfId="0" applyFill="1" applyBorder="1"/>
    <xf numFmtId="0" fontId="33" fillId="11" borderId="0" xfId="0" applyFont="1" applyFill="1"/>
    <xf numFmtId="0" fontId="0" fillId="6" borderId="46" xfId="0" applyFill="1" applyBorder="1" applyAlignment="1">
      <alignment horizontal="left"/>
    </xf>
    <xf numFmtId="14" fontId="0" fillId="6" borderId="47" xfId="0" applyNumberFormat="1" applyFill="1" applyBorder="1"/>
    <xf numFmtId="0" fontId="0" fillId="6" borderId="47" xfId="0" applyNumberFormat="1" applyFill="1" applyBorder="1" applyAlignment="1">
      <alignment horizontal="center"/>
    </xf>
    <xf numFmtId="179" fontId="0" fillId="6" borderId="47" xfId="4" applyNumberFormat="1" applyFont="1" applyFill="1" applyBorder="1"/>
    <xf numFmtId="14" fontId="0" fillId="6" borderId="47" xfId="0" applyNumberFormat="1" applyFill="1" applyBorder="1" applyAlignment="1">
      <alignment horizontal="right"/>
    </xf>
    <xf numFmtId="0" fontId="0" fillId="6" borderId="47" xfId="0" applyFill="1" applyBorder="1"/>
    <xf numFmtId="165" fontId="0" fillId="6" borderId="47" xfId="3" applyFont="1" applyFill="1" applyBorder="1"/>
    <xf numFmtId="0" fontId="0" fillId="6" borderId="48" xfId="0" applyFill="1" applyBorder="1"/>
    <xf numFmtId="0" fontId="0" fillId="6" borderId="53" xfId="0" applyFill="1" applyBorder="1" applyAlignment="1">
      <alignment horizontal="left"/>
    </xf>
    <xf numFmtId="14" fontId="0" fillId="6" borderId="0" xfId="0" applyNumberFormat="1" applyFill="1" applyBorder="1"/>
    <xf numFmtId="0" fontId="0" fillId="6" borderId="0" xfId="0" applyNumberFormat="1" applyFill="1" applyBorder="1" applyAlignment="1">
      <alignment horizontal="center"/>
    </xf>
    <xf numFmtId="179" fontId="0" fillId="6" borderId="0" xfId="4" applyNumberFormat="1" applyFont="1" applyFill="1" applyBorder="1"/>
    <xf numFmtId="14" fontId="0" fillId="6" borderId="0" xfId="0" applyNumberFormat="1" applyFill="1" applyBorder="1" applyAlignment="1">
      <alignment horizontal="right"/>
    </xf>
    <xf numFmtId="165" fontId="0" fillId="6" borderId="0" xfId="3" applyFont="1" applyFill="1" applyBorder="1"/>
    <xf numFmtId="0" fontId="0" fillId="6" borderId="52" xfId="0" applyFill="1" applyBorder="1"/>
    <xf numFmtId="0" fontId="0" fillId="6" borderId="49" xfId="0" applyFill="1" applyBorder="1" applyAlignment="1">
      <alignment horizontal="left"/>
    </xf>
    <xf numFmtId="14" fontId="0" fillId="6" borderId="50" xfId="0" applyNumberFormat="1" applyFill="1" applyBorder="1"/>
    <xf numFmtId="0" fontId="0" fillId="6" borderId="50" xfId="0" applyNumberFormat="1" applyFill="1" applyBorder="1" applyAlignment="1">
      <alignment horizontal="center"/>
    </xf>
    <xf numFmtId="179" fontId="0" fillId="6" borderId="50" xfId="4" applyNumberFormat="1" applyFont="1" applyFill="1" applyBorder="1"/>
    <xf numFmtId="0" fontId="0" fillId="6" borderId="50" xfId="0" applyFill="1" applyBorder="1" applyAlignment="1">
      <alignment horizontal="right"/>
    </xf>
    <xf numFmtId="0" fontId="0" fillId="6" borderId="50" xfId="0" applyFill="1" applyBorder="1"/>
    <xf numFmtId="165" fontId="0" fillId="6" borderId="50" xfId="3" applyFont="1" applyFill="1" applyBorder="1"/>
    <xf numFmtId="0" fontId="0" fillId="6" borderId="51" xfId="0" applyFill="1" applyBorder="1"/>
    <xf numFmtId="0" fontId="1" fillId="31" borderId="46" xfId="0" applyFont="1" applyFill="1" applyBorder="1" applyAlignment="1">
      <alignment horizontal="left"/>
    </xf>
    <xf numFmtId="14" fontId="0" fillId="31" borderId="47" xfId="0" applyNumberFormat="1" applyFill="1" applyBorder="1"/>
    <xf numFmtId="0" fontId="0" fillId="31" borderId="47" xfId="0" applyNumberFormat="1" applyFill="1" applyBorder="1" applyAlignment="1">
      <alignment horizontal="center"/>
    </xf>
    <xf numFmtId="179" fontId="0" fillId="31" borderId="47" xfId="4" applyNumberFormat="1" applyFont="1" applyFill="1" applyBorder="1"/>
    <xf numFmtId="14" fontId="0" fillId="31" borderId="47" xfId="0" applyNumberFormat="1" applyFill="1" applyBorder="1" applyAlignment="1">
      <alignment horizontal="right"/>
    </xf>
    <xf numFmtId="0" fontId="0" fillId="31" borderId="47" xfId="0" applyFill="1" applyBorder="1"/>
    <xf numFmtId="165" fontId="0" fillId="31" borderId="47" xfId="3" applyFont="1" applyFill="1" applyBorder="1"/>
    <xf numFmtId="0" fontId="0" fillId="31" borderId="48" xfId="0" applyFill="1" applyBorder="1"/>
    <xf numFmtId="165" fontId="19" fillId="2" borderId="0" xfId="3" applyFont="1" applyFill="1"/>
    <xf numFmtId="0" fontId="1" fillId="31" borderId="53" xfId="0" applyFont="1" applyFill="1" applyBorder="1" applyAlignment="1">
      <alignment horizontal="left"/>
    </xf>
    <xf numFmtId="14" fontId="0" fillId="31" borderId="0" xfId="0" applyNumberFormat="1" applyFill="1" applyBorder="1"/>
    <xf numFmtId="0" fontId="0" fillId="31" borderId="0" xfId="0" applyNumberFormat="1" applyFill="1" applyBorder="1" applyAlignment="1">
      <alignment horizontal="center"/>
    </xf>
    <xf numFmtId="179" fontId="0" fillId="31" borderId="0" xfId="4" applyNumberFormat="1" applyFont="1" applyFill="1" applyBorder="1"/>
    <xf numFmtId="14" fontId="0" fillId="31" borderId="0" xfId="0" applyNumberFormat="1" applyFill="1" applyBorder="1" applyAlignment="1">
      <alignment horizontal="right"/>
    </xf>
    <xf numFmtId="0" fontId="0" fillId="31" borderId="0" xfId="0" applyFill="1" applyBorder="1"/>
    <xf numFmtId="165" fontId="0" fillId="31" borderId="0" xfId="3" applyFont="1" applyFill="1" applyBorder="1"/>
    <xf numFmtId="0" fontId="0" fillId="31" borderId="52" xfId="0" applyFill="1" applyBorder="1"/>
    <xf numFmtId="165" fontId="31" fillId="11" borderId="0" xfId="3" applyFont="1" applyFill="1"/>
    <xf numFmtId="0" fontId="0" fillId="9" borderId="0" xfId="0" applyFill="1"/>
    <xf numFmtId="165" fontId="1" fillId="8" borderId="0" xfId="3" applyFont="1" applyFill="1" applyBorder="1"/>
    <xf numFmtId="165" fontId="0" fillId="14" borderId="0" xfId="3" applyFont="1" applyFill="1"/>
    <xf numFmtId="0" fontId="1" fillId="31" borderId="49" xfId="0" applyFont="1" applyFill="1" applyBorder="1" applyAlignment="1">
      <alignment horizontal="left"/>
    </xf>
    <xf numFmtId="14" fontId="0" fillId="31" borderId="50" xfId="0" applyNumberFormat="1" applyFill="1" applyBorder="1"/>
    <xf numFmtId="0" fontId="0" fillId="31" borderId="50" xfId="0" applyNumberFormat="1" applyFill="1" applyBorder="1" applyAlignment="1">
      <alignment horizontal="center"/>
    </xf>
    <xf numFmtId="179" fontId="0" fillId="31" borderId="50" xfId="4" applyNumberFormat="1" applyFont="1" applyFill="1" applyBorder="1"/>
    <xf numFmtId="14" fontId="0" fillId="31" borderId="50" xfId="0" applyNumberFormat="1" applyFill="1" applyBorder="1" applyAlignment="1">
      <alignment horizontal="right"/>
    </xf>
    <xf numFmtId="0" fontId="0" fillId="31" borderId="50" xfId="0" applyFill="1" applyBorder="1"/>
    <xf numFmtId="165" fontId="0" fillId="31" borderId="50" xfId="3" applyFont="1" applyFill="1" applyBorder="1"/>
    <xf numFmtId="0" fontId="0" fillId="31" borderId="51" xfId="0" applyFill="1" applyBorder="1"/>
    <xf numFmtId="0" fontId="7" fillId="24" borderId="46" xfId="0" applyFont="1" applyFill="1" applyBorder="1" applyAlignment="1">
      <alignment horizontal="left"/>
    </xf>
    <xf numFmtId="14" fontId="7" fillId="24" borderId="47" xfId="0" applyNumberFormat="1" applyFont="1" applyFill="1" applyBorder="1"/>
    <xf numFmtId="0" fontId="7" fillId="24" borderId="47" xfId="0" applyNumberFormat="1" applyFont="1" applyFill="1" applyBorder="1" applyAlignment="1">
      <alignment horizontal="center"/>
    </xf>
    <xf numFmtId="179" fontId="7" fillId="24" borderId="47" xfId="4" applyNumberFormat="1" applyFont="1" applyFill="1" applyBorder="1"/>
    <xf numFmtId="14" fontId="7" fillId="24" borderId="47" xfId="0" applyNumberFormat="1" applyFont="1" applyFill="1" applyBorder="1" applyAlignment="1">
      <alignment horizontal="right"/>
    </xf>
    <xf numFmtId="0" fontId="7" fillId="24" borderId="47" xfId="0" applyFont="1" applyFill="1" applyBorder="1"/>
    <xf numFmtId="165" fontId="7" fillId="24" borderId="47" xfId="3" applyFont="1" applyFill="1" applyBorder="1"/>
    <xf numFmtId="0" fontId="7" fillId="24" borderId="48" xfId="0" applyFont="1" applyFill="1" applyBorder="1"/>
    <xf numFmtId="165" fontId="7" fillId="24" borderId="0" xfId="3" applyFont="1" applyFill="1"/>
    <xf numFmtId="0" fontId="7" fillId="24" borderId="53" xfId="0" applyFont="1" applyFill="1" applyBorder="1" applyAlignment="1">
      <alignment horizontal="left"/>
    </xf>
    <xf numFmtId="14" fontId="7" fillId="24" borderId="0" xfId="0" applyNumberFormat="1" applyFont="1" applyFill="1" applyBorder="1"/>
    <xf numFmtId="0" fontId="7" fillId="24" borderId="0" xfId="0" applyNumberFormat="1" applyFont="1" applyFill="1" applyBorder="1" applyAlignment="1">
      <alignment horizontal="center"/>
    </xf>
    <xf numFmtId="179" fontId="7" fillId="24" borderId="0" xfId="4" applyNumberFormat="1" applyFont="1" applyFill="1" applyBorder="1"/>
    <xf numFmtId="14" fontId="7" fillId="24" borderId="0" xfId="0" applyNumberFormat="1" applyFont="1" applyFill="1" applyBorder="1" applyAlignment="1">
      <alignment horizontal="right"/>
    </xf>
    <xf numFmtId="0" fontId="7" fillId="24" borderId="0" xfId="0" applyFont="1" applyFill="1" applyBorder="1"/>
    <xf numFmtId="165" fontId="7" fillId="24" borderId="0" xfId="3" applyFont="1" applyFill="1" applyBorder="1"/>
    <xf numFmtId="0" fontId="7" fillId="24" borderId="52" xfId="0" applyFont="1" applyFill="1" applyBorder="1"/>
    <xf numFmtId="0" fontId="7" fillId="24" borderId="49" xfId="0" applyFont="1" applyFill="1" applyBorder="1" applyAlignment="1">
      <alignment horizontal="left"/>
    </xf>
    <xf numFmtId="14" fontId="7" fillId="24" borderId="50" xfId="0" applyNumberFormat="1" applyFont="1" applyFill="1" applyBorder="1"/>
    <xf numFmtId="0" fontId="7" fillId="24" borderId="50" xfId="0" applyNumberFormat="1" applyFont="1" applyFill="1" applyBorder="1" applyAlignment="1">
      <alignment horizontal="center"/>
    </xf>
    <xf numFmtId="179" fontId="7" fillId="24" borderId="50" xfId="4" applyNumberFormat="1" applyFont="1" applyFill="1" applyBorder="1"/>
    <xf numFmtId="0" fontId="7" fillId="24" borderId="50" xfId="0" applyFont="1" applyFill="1" applyBorder="1" applyAlignment="1">
      <alignment horizontal="right"/>
    </xf>
    <xf numFmtId="0" fontId="7" fillId="24" borderId="50" xfId="0" applyFont="1" applyFill="1" applyBorder="1"/>
    <xf numFmtId="165" fontId="7" fillId="24" borderId="50" xfId="3" applyFont="1" applyFill="1" applyBorder="1"/>
    <xf numFmtId="0" fontId="7" fillId="24" borderId="51" xfId="0" applyFont="1" applyFill="1" applyBorder="1"/>
    <xf numFmtId="0" fontId="0" fillId="32" borderId="54" xfId="0" applyFill="1" applyBorder="1" applyAlignment="1">
      <alignment horizontal="left"/>
    </xf>
    <xf numFmtId="14" fontId="0" fillId="32" borderId="55" xfId="0" applyNumberFormat="1" applyFill="1" applyBorder="1"/>
    <xf numFmtId="0" fontId="0" fillId="32" borderId="55" xfId="0" applyNumberFormat="1" applyFill="1" applyBorder="1" applyAlignment="1">
      <alignment horizontal="center"/>
    </xf>
    <xf numFmtId="179" fontId="0" fillId="32" borderId="55" xfId="4" applyNumberFormat="1" applyFont="1" applyFill="1" applyBorder="1"/>
    <xf numFmtId="14" fontId="0" fillId="32" borderId="55" xfId="0" applyNumberFormat="1" applyFill="1" applyBorder="1" applyAlignment="1">
      <alignment horizontal="right"/>
    </xf>
    <xf numFmtId="0" fontId="7" fillId="32" borderId="55" xfId="0" applyFont="1" applyFill="1" applyBorder="1"/>
    <xf numFmtId="165" fontId="0" fillId="32" borderId="55" xfId="3" applyFont="1" applyFill="1" applyBorder="1"/>
    <xf numFmtId="0" fontId="7" fillId="32" borderId="56" xfId="0" applyFont="1" applyFill="1" applyBorder="1"/>
    <xf numFmtId="165" fontId="0" fillId="24" borderId="0" xfId="3" applyFont="1" applyFill="1"/>
    <xf numFmtId="165" fontId="0" fillId="27" borderId="0" xfId="3" applyFont="1" applyFill="1"/>
    <xf numFmtId="0" fontId="0" fillId="13" borderId="46" xfId="0" applyFill="1" applyBorder="1" applyAlignment="1">
      <alignment horizontal="left"/>
    </xf>
    <xf numFmtId="14" fontId="0" fillId="13" borderId="47" xfId="0" applyNumberFormat="1" applyFill="1" applyBorder="1"/>
    <xf numFmtId="0" fontId="0" fillId="13" borderId="47" xfId="0" applyNumberFormat="1" applyFill="1" applyBorder="1" applyAlignment="1">
      <alignment horizontal="center"/>
    </xf>
    <xf numFmtId="179" fontId="0" fillId="13" borderId="47" xfId="4" applyNumberFormat="1" applyFont="1" applyFill="1" applyBorder="1"/>
    <xf numFmtId="14" fontId="0" fillId="13" borderId="47" xfId="0" applyNumberFormat="1" applyFill="1" applyBorder="1" applyAlignment="1">
      <alignment horizontal="right"/>
    </xf>
    <xf numFmtId="0" fontId="7" fillId="13" borderId="47" xfId="0" applyFont="1" applyFill="1" applyBorder="1"/>
    <xf numFmtId="165" fontId="0" fillId="13" borderId="47" xfId="3" applyFont="1" applyFill="1" applyBorder="1"/>
    <xf numFmtId="0" fontId="7" fillId="13" borderId="48" xfId="0" applyFont="1" applyFill="1" applyBorder="1"/>
    <xf numFmtId="0" fontId="0" fillId="13" borderId="49" xfId="0" applyFill="1" applyBorder="1" applyAlignment="1">
      <alignment horizontal="left"/>
    </xf>
    <xf numFmtId="0" fontId="0" fillId="13" borderId="50" xfId="0" applyFill="1" applyBorder="1"/>
    <xf numFmtId="165" fontId="0" fillId="8" borderId="50" xfId="3" applyFont="1" applyFill="1" applyBorder="1"/>
    <xf numFmtId="0" fontId="0" fillId="13" borderId="50" xfId="0" applyNumberFormat="1" applyFill="1" applyBorder="1" applyAlignment="1">
      <alignment horizontal="center"/>
    </xf>
    <xf numFmtId="179" fontId="0" fillId="13" borderId="50" xfId="4" applyNumberFormat="1" applyFont="1" applyFill="1" applyBorder="1"/>
    <xf numFmtId="14" fontId="0" fillId="13" borderId="50" xfId="0" applyNumberFormat="1" applyFill="1" applyBorder="1" applyAlignment="1">
      <alignment horizontal="right"/>
    </xf>
    <xf numFmtId="0" fontId="7" fillId="13" borderId="50" xfId="0" applyFont="1" applyFill="1" applyBorder="1"/>
    <xf numFmtId="165" fontId="0" fillId="13" borderId="50" xfId="3" applyFont="1" applyFill="1" applyBorder="1"/>
    <xf numFmtId="0" fontId="7" fillId="13" borderId="51" xfId="0" applyFont="1" applyFill="1" applyBorder="1"/>
    <xf numFmtId="0" fontId="0" fillId="14" borderId="46" xfId="0" applyFill="1" applyBorder="1" applyAlignment="1">
      <alignment horizontal="left"/>
    </xf>
    <xf numFmtId="14" fontId="0" fillId="14" borderId="47" xfId="0" applyNumberFormat="1" applyFill="1" applyBorder="1"/>
    <xf numFmtId="165" fontId="1" fillId="14" borderId="47" xfId="3" applyFont="1" applyFill="1" applyBorder="1"/>
    <xf numFmtId="0" fontId="0" fillId="14" borderId="47" xfId="0" applyNumberFormat="1" applyFill="1" applyBorder="1" applyAlignment="1">
      <alignment horizontal="center"/>
    </xf>
    <xf numFmtId="179" fontId="0" fillId="14" borderId="47" xfId="4" applyNumberFormat="1" applyFont="1" applyFill="1" applyBorder="1"/>
    <xf numFmtId="14" fontId="0" fillId="14" borderId="47" xfId="0" applyNumberFormat="1" applyFill="1" applyBorder="1" applyAlignment="1">
      <alignment horizontal="right"/>
    </xf>
    <xf numFmtId="0" fontId="0" fillId="14" borderId="47" xfId="0" applyFill="1" applyBorder="1"/>
    <xf numFmtId="165" fontId="0" fillId="14" borderId="47" xfId="3" applyFont="1" applyFill="1" applyBorder="1"/>
    <xf numFmtId="0" fontId="0" fillId="14" borderId="48" xfId="0" applyFill="1" applyBorder="1"/>
    <xf numFmtId="0" fontId="0" fillId="14" borderId="49" xfId="0" applyFill="1" applyBorder="1" applyAlignment="1">
      <alignment horizontal="left"/>
    </xf>
    <xf numFmtId="0" fontId="0" fillId="14" borderId="50" xfId="0" applyFill="1" applyBorder="1"/>
    <xf numFmtId="165" fontId="0" fillId="14" borderId="50" xfId="3" applyFont="1" applyFill="1" applyBorder="1"/>
    <xf numFmtId="0" fontId="0" fillId="14" borderId="50" xfId="0" applyNumberFormat="1" applyFill="1" applyBorder="1" applyAlignment="1">
      <alignment horizontal="center"/>
    </xf>
    <xf numFmtId="179" fontId="0" fillId="14" borderId="50" xfId="4" applyNumberFormat="1" applyFont="1" applyFill="1" applyBorder="1"/>
    <xf numFmtId="14" fontId="0" fillId="14" borderId="50" xfId="0" applyNumberFormat="1" applyFill="1" applyBorder="1" applyAlignment="1">
      <alignment horizontal="right"/>
    </xf>
    <xf numFmtId="0" fontId="0" fillId="14" borderId="51" xfId="0" applyFill="1" applyBorder="1"/>
    <xf numFmtId="165" fontId="7" fillId="11" borderId="0" xfId="3" applyFont="1" applyFill="1"/>
    <xf numFmtId="0" fontId="0" fillId="7" borderId="46" xfId="0" applyFill="1" applyBorder="1" applyAlignment="1">
      <alignment horizontal="left"/>
    </xf>
    <xf numFmtId="14" fontId="0" fillId="7" borderId="47" xfId="0" applyNumberFormat="1" applyFill="1" applyBorder="1"/>
    <xf numFmtId="165" fontId="0" fillId="8" borderId="47" xfId="3" applyFont="1" applyFill="1" applyBorder="1"/>
    <xf numFmtId="0" fontId="0" fillId="7" borderId="47" xfId="0" applyNumberFormat="1" applyFill="1" applyBorder="1" applyAlignment="1">
      <alignment horizontal="center"/>
    </xf>
    <xf numFmtId="179" fontId="0" fillId="7" borderId="47" xfId="4" applyNumberFormat="1" applyFont="1" applyFill="1" applyBorder="1"/>
    <xf numFmtId="14" fontId="0" fillId="7" borderId="47" xfId="0" applyNumberFormat="1" applyFill="1" applyBorder="1" applyAlignment="1">
      <alignment horizontal="right"/>
    </xf>
    <xf numFmtId="0" fontId="0" fillId="7" borderId="47" xfId="0" applyFill="1" applyBorder="1"/>
    <xf numFmtId="165" fontId="0" fillId="7" borderId="47" xfId="3" applyFont="1" applyFill="1" applyBorder="1"/>
    <xf numFmtId="0" fontId="0" fillId="7" borderId="48" xfId="0" applyFill="1" applyBorder="1"/>
    <xf numFmtId="165" fontId="0" fillId="0" borderId="0" xfId="3" applyFont="1" applyFill="1"/>
    <xf numFmtId="178" fontId="0" fillId="0" borderId="0" xfId="3" applyNumberFormat="1" applyFont="1" applyFill="1"/>
    <xf numFmtId="0" fontId="0" fillId="7" borderId="53" xfId="0" applyFill="1" applyBorder="1" applyAlignment="1">
      <alignment horizontal="left"/>
    </xf>
    <xf numFmtId="14" fontId="0" fillId="7" borderId="0" xfId="0" applyNumberFormat="1" applyFill="1" applyBorder="1"/>
    <xf numFmtId="165" fontId="0" fillId="8" borderId="0" xfId="3" applyFont="1" applyFill="1" applyBorder="1"/>
    <xf numFmtId="0" fontId="0" fillId="7" borderId="0" xfId="0" applyNumberFormat="1" applyFill="1" applyBorder="1" applyAlignment="1">
      <alignment horizontal="center"/>
    </xf>
    <xf numFmtId="179" fontId="0" fillId="7" borderId="0" xfId="4" applyNumberFormat="1" applyFont="1" applyFill="1" applyBorder="1"/>
    <xf numFmtId="14" fontId="0" fillId="7" borderId="0" xfId="0" applyNumberFormat="1" applyFill="1" applyBorder="1" applyAlignment="1">
      <alignment horizontal="right"/>
    </xf>
    <xf numFmtId="0" fontId="0" fillId="7" borderId="0" xfId="0" applyFill="1" applyBorder="1"/>
    <xf numFmtId="165" fontId="0" fillId="7" borderId="0" xfId="3" applyFont="1" applyFill="1" applyBorder="1"/>
    <xf numFmtId="0" fontId="0" fillId="7" borderId="52" xfId="0" applyFill="1" applyBorder="1"/>
    <xf numFmtId="165" fontId="0" fillId="24" borderId="0" xfId="3" applyNumberFormat="1" applyFont="1" applyFill="1"/>
    <xf numFmtId="0" fontId="0" fillId="7" borderId="0" xfId="0" applyFill="1" applyBorder="1" applyAlignment="1">
      <alignment horizontal="right"/>
    </xf>
    <xf numFmtId="0" fontId="0" fillId="12" borderId="46" xfId="0" applyFill="1" applyBorder="1" applyAlignment="1">
      <alignment horizontal="left"/>
    </xf>
    <xf numFmtId="14" fontId="0" fillId="12" borderId="47" xfId="0" applyNumberFormat="1" applyFill="1" applyBorder="1"/>
    <xf numFmtId="165" fontId="1" fillId="12" borderId="47" xfId="3" applyFont="1" applyFill="1" applyBorder="1"/>
    <xf numFmtId="0" fontId="0" fillId="12" borderId="47" xfId="0" applyNumberFormat="1" applyFill="1" applyBorder="1" applyAlignment="1">
      <alignment horizontal="center"/>
    </xf>
    <xf numFmtId="179" fontId="0" fillId="12" borderId="47" xfId="4" applyNumberFormat="1" applyFont="1" applyFill="1" applyBorder="1"/>
    <xf numFmtId="0" fontId="0" fillId="12" borderId="47" xfId="0" applyFill="1" applyBorder="1" applyAlignment="1">
      <alignment horizontal="right"/>
    </xf>
    <xf numFmtId="180" fontId="0" fillId="12" borderId="47" xfId="0" applyNumberFormat="1" applyFill="1" applyBorder="1" applyAlignment="1">
      <alignment horizontal="left"/>
    </xf>
    <xf numFmtId="0" fontId="0" fillId="12" borderId="48" xfId="0" applyFill="1" applyBorder="1"/>
    <xf numFmtId="0" fontId="0" fillId="12" borderId="49" xfId="0" applyFill="1" applyBorder="1" applyAlignment="1">
      <alignment horizontal="left"/>
    </xf>
    <xf numFmtId="14" fontId="0" fillId="12" borderId="50" xfId="0" applyNumberFormat="1" applyFill="1" applyBorder="1"/>
    <xf numFmtId="165" fontId="0" fillId="12" borderId="50" xfId="3" applyFont="1" applyFill="1" applyBorder="1"/>
    <xf numFmtId="0" fontId="0" fillId="12" borderId="50" xfId="0" applyNumberFormat="1" applyFill="1" applyBorder="1" applyAlignment="1">
      <alignment horizontal="center"/>
    </xf>
    <xf numFmtId="179" fontId="0" fillId="12" borderId="50" xfId="4" applyNumberFormat="1" applyFont="1" applyFill="1" applyBorder="1"/>
    <xf numFmtId="14" fontId="0" fillId="12" borderId="50" xfId="0" applyNumberFormat="1" applyFill="1" applyBorder="1" applyAlignment="1">
      <alignment horizontal="right"/>
    </xf>
    <xf numFmtId="180" fontId="0" fillId="12" borderId="50" xfId="0" applyNumberFormat="1" applyFill="1" applyBorder="1" applyAlignment="1">
      <alignment horizontal="left"/>
    </xf>
    <xf numFmtId="165" fontId="1" fillId="12" borderId="50" xfId="3" applyFont="1" applyFill="1" applyBorder="1"/>
    <xf numFmtId="0" fontId="0" fillId="12" borderId="51" xfId="0" applyFill="1" applyBorder="1"/>
    <xf numFmtId="0" fontId="0" fillId="2" borderId="0" xfId="0" applyFill="1" applyBorder="1" applyAlignment="1">
      <alignment horizontal="left"/>
    </xf>
    <xf numFmtId="14" fontId="0" fillId="2" borderId="0" xfId="0" applyNumberFormat="1" applyFill="1" applyBorder="1"/>
    <xf numFmtId="165" fontId="0" fillId="2" borderId="0" xfId="3" applyFont="1" applyFill="1" applyBorder="1"/>
    <xf numFmtId="0" fontId="0" fillId="2" borderId="0" xfId="0" applyNumberFormat="1" applyFill="1" applyBorder="1" applyAlignment="1">
      <alignment horizontal="center"/>
    </xf>
    <xf numFmtId="179" fontId="0" fillId="2" borderId="0" xfId="4" applyNumberFormat="1" applyFont="1" applyFill="1" applyBorder="1"/>
    <xf numFmtId="14" fontId="0" fillId="2" borderId="0" xfId="0" applyNumberFormat="1" applyFill="1" applyBorder="1" applyAlignment="1">
      <alignment horizontal="right"/>
    </xf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175" fontId="0" fillId="0" borderId="1" xfId="0" applyNumberFormat="1" applyFill="1" applyBorder="1"/>
    <xf numFmtId="169" fontId="2" fillId="0" borderId="3" xfId="0" applyNumberFormat="1" applyFont="1" applyFill="1" applyBorder="1"/>
    <xf numFmtId="169" fontId="2" fillId="0" borderId="0" xfId="0" applyNumberFormat="1" applyFont="1" applyFill="1" applyBorder="1"/>
    <xf numFmtId="173" fontId="0" fillId="0" borderId="0" xfId="0" applyNumberFormat="1" applyFill="1"/>
    <xf numFmtId="1" fontId="0" fillId="0" borderId="0" xfId="0" applyNumberFormat="1" applyFill="1"/>
    <xf numFmtId="175" fontId="2" fillId="0" borderId="1" xfId="0" applyNumberFormat="1" applyFont="1" applyFill="1" applyBorder="1"/>
    <xf numFmtId="175" fontId="0" fillId="0" borderId="0" xfId="0" applyNumberFormat="1" applyFill="1"/>
    <xf numFmtId="0" fontId="0" fillId="0" borderId="0" xfId="0" applyNumberFormat="1" applyFill="1"/>
    <xf numFmtId="0" fontId="0" fillId="0" borderId="6" xfId="0" applyFill="1" applyBorder="1"/>
    <xf numFmtId="0" fontId="0" fillId="0" borderId="10" xfId="0" applyFill="1" applyBorder="1"/>
    <xf numFmtId="169" fontId="2" fillId="0" borderId="10" xfId="0" applyNumberFormat="1" applyFont="1" applyFill="1" applyBorder="1"/>
    <xf numFmtId="173" fontId="0" fillId="0" borderId="10" xfId="0" applyNumberFormat="1" applyFill="1" applyBorder="1"/>
    <xf numFmtId="1" fontId="0" fillId="0" borderId="10" xfId="0" applyNumberFormat="1" applyFill="1" applyBorder="1"/>
    <xf numFmtId="14" fontId="0" fillId="0" borderId="10" xfId="0" applyNumberFormat="1" applyFill="1" applyBorder="1"/>
    <xf numFmtId="169" fontId="0" fillId="0" borderId="10" xfId="0" applyNumberFormat="1" applyFill="1" applyBorder="1"/>
    <xf numFmtId="175" fontId="2" fillId="0" borderId="3" xfId="0" applyNumberFormat="1" applyFont="1" applyFill="1" applyBorder="1"/>
    <xf numFmtId="175" fontId="2" fillId="0" borderId="0" xfId="0" applyNumberFormat="1" applyFont="1" applyFill="1"/>
    <xf numFmtId="169" fontId="17" fillId="2" borderId="7" xfId="0" applyNumberFormat="1" applyFont="1" applyFill="1" applyBorder="1" applyAlignment="1">
      <alignment horizontal="center" vertical="center"/>
    </xf>
    <xf numFmtId="169" fontId="0" fillId="0" borderId="0" xfId="3" applyNumberFormat="1" applyFont="1" applyFill="1"/>
    <xf numFmtId="169" fontId="17" fillId="2" borderId="8" xfId="0" applyNumberFormat="1" applyFont="1" applyFill="1" applyBorder="1" applyAlignment="1">
      <alignment horizontal="center" vertical="center"/>
    </xf>
    <xf numFmtId="169" fontId="7" fillId="0" borderId="50" xfId="3" applyNumberFormat="1" applyFont="1" applyFill="1" applyBorder="1"/>
    <xf numFmtId="169" fontId="0" fillId="0" borderId="50" xfId="0" applyNumberFormat="1" applyFill="1" applyBorder="1"/>
    <xf numFmtId="175" fontId="0" fillId="3" borderId="1" xfId="0" applyNumberFormat="1" applyFill="1" applyBorder="1"/>
    <xf numFmtId="175" fontId="0" fillId="3" borderId="1" xfId="0" applyNumberFormat="1" applyFill="1" applyBorder="1" applyAlignment="1">
      <alignment horizontal="right"/>
    </xf>
    <xf numFmtId="177" fontId="0" fillId="0" borderId="1" xfId="0" applyNumberFormat="1" applyFont="1" applyFill="1" applyBorder="1"/>
    <xf numFmtId="165" fontId="3" fillId="0" borderId="0" xfId="3" applyFont="1" applyFill="1"/>
    <xf numFmtId="165" fontId="3" fillId="13" borderId="0" xfId="3" applyFont="1" applyFill="1"/>
    <xf numFmtId="0" fontId="2" fillId="2" borderId="12" xfId="0" applyFont="1" applyFill="1" applyBorder="1" applyAlignment="1">
      <alignment horizontal="center" wrapText="1"/>
    </xf>
    <xf numFmtId="169" fontId="0" fillId="0" borderId="4" xfId="0" applyNumberFormat="1" applyBorder="1"/>
    <xf numFmtId="14" fontId="3" fillId="0" borderId="0" xfId="0" applyNumberFormat="1" applyFont="1" applyFill="1"/>
    <xf numFmtId="0" fontId="3" fillId="0" borderId="0" xfId="0" applyFont="1" applyFill="1"/>
    <xf numFmtId="169" fontId="0" fillId="0" borderId="0" xfId="0" applyNumberFormat="1" applyFill="1" applyBorder="1"/>
    <xf numFmtId="165" fontId="0" fillId="0" borderId="0" xfId="0" applyNumberFormat="1" applyFill="1" applyBorder="1"/>
    <xf numFmtId="1" fontId="0" fillId="0" borderId="6" xfId="0" applyNumberFormat="1" applyBorder="1"/>
    <xf numFmtId="15" fontId="0" fillId="0" borderId="10" xfId="0" applyNumberFormat="1" applyBorder="1"/>
    <xf numFmtId="0" fontId="0" fillId="0" borderId="5" xfId="0" applyFill="1" applyBorder="1"/>
    <xf numFmtId="0" fontId="2" fillId="7" borderId="53" xfId="0" applyFont="1" applyFill="1" applyBorder="1" applyAlignment="1">
      <alignment horizontal="left"/>
    </xf>
    <xf numFmtId="177" fontId="0" fillId="0" borderId="0" xfId="0" applyNumberFormat="1" applyFont="1" applyBorder="1"/>
    <xf numFmtId="169" fontId="2" fillId="0" borderId="12" xfId="0" applyNumberFormat="1" applyFont="1" applyBorder="1"/>
    <xf numFmtId="0" fontId="0" fillId="0" borderId="0" xfId="0" applyFill="1" applyBorder="1" applyAlignment="1">
      <alignment horizontal="right"/>
    </xf>
    <xf numFmtId="177" fontId="0" fillId="0" borderId="0" xfId="0" applyNumberFormat="1" applyFill="1" applyBorder="1"/>
    <xf numFmtId="173" fontId="0" fillId="0" borderId="0" xfId="0" applyNumberFormat="1" applyFill="1" applyBorder="1"/>
    <xf numFmtId="1" fontId="0" fillId="0" borderId="0" xfId="0" applyNumberFormat="1" applyFill="1" applyBorder="1"/>
    <xf numFmtId="169" fontId="0" fillId="0" borderId="4" xfId="0" applyNumberFormat="1" applyFill="1" applyBorder="1"/>
    <xf numFmtId="169" fontId="2" fillId="0" borderId="5" xfId="0" applyNumberFormat="1" applyFont="1" applyFill="1" applyBorder="1"/>
    <xf numFmtId="169" fontId="2" fillId="0" borderId="12" xfId="0" applyNumberFormat="1" applyFont="1" applyFill="1" applyBorder="1"/>
    <xf numFmtId="169" fontId="0" fillId="0" borderId="31" xfId="0" applyNumberFormat="1" applyBorder="1"/>
    <xf numFmtId="14" fontId="0" fillId="0" borderId="0" xfId="0" applyNumberFormat="1" applyFill="1" applyBorder="1"/>
    <xf numFmtId="14" fontId="0" fillId="0" borderId="0" xfId="0" applyNumberFormat="1" applyBorder="1"/>
    <xf numFmtId="0" fontId="0" fillId="0" borderId="3" xfId="0" applyBorder="1" applyAlignment="1">
      <alignment horizontal="right"/>
    </xf>
    <xf numFmtId="177" fontId="0" fillId="0" borderId="3" xfId="0" applyNumberFormat="1" applyBorder="1"/>
    <xf numFmtId="173" fontId="0" fillId="0" borderId="3" xfId="0" applyNumberFormat="1" applyBorder="1"/>
    <xf numFmtId="14" fontId="0" fillId="0" borderId="3" xfId="0" applyNumberFormat="1" applyBorder="1"/>
    <xf numFmtId="0" fontId="0" fillId="2" borderId="0" xfId="0" applyFill="1"/>
    <xf numFmtId="15" fontId="0" fillId="2" borderId="1" xfId="0" applyNumberFormat="1" applyFill="1" applyBorder="1"/>
    <xf numFmtId="0" fontId="0" fillId="2" borderId="1" xfId="0" applyFill="1" applyBorder="1" applyAlignment="1">
      <alignment horizontal="right"/>
    </xf>
    <xf numFmtId="169" fontId="2" fillId="2" borderId="1" xfId="0" applyNumberFormat="1" applyFont="1" applyFill="1" applyBorder="1"/>
    <xf numFmtId="177" fontId="0" fillId="2" borderId="1" xfId="0" applyNumberFormat="1" applyFont="1" applyFill="1" applyBorder="1"/>
    <xf numFmtId="173" fontId="0" fillId="2" borderId="1" xfId="0" applyNumberFormat="1" applyFill="1" applyBorder="1"/>
    <xf numFmtId="1" fontId="0" fillId="2" borderId="1" xfId="0" applyNumberFormat="1" applyFill="1" applyBorder="1"/>
    <xf numFmtId="169" fontId="0" fillId="2" borderId="1" xfId="0" applyNumberFormat="1" applyFill="1" applyBorder="1"/>
    <xf numFmtId="165" fontId="7" fillId="2" borderId="1" xfId="3" applyFont="1" applyFill="1" applyBorder="1"/>
    <xf numFmtId="14" fontId="0" fillId="2" borderId="0" xfId="0" applyNumberFormat="1" applyFill="1"/>
    <xf numFmtId="169" fontId="0" fillId="2" borderId="0" xfId="0" applyNumberFormat="1" applyFill="1"/>
    <xf numFmtId="0" fontId="0" fillId="2" borderId="0" xfId="0" applyFill="1" applyAlignment="1">
      <alignment horizontal="right"/>
    </xf>
    <xf numFmtId="177" fontId="0" fillId="2" borderId="0" xfId="0" applyNumberFormat="1" applyFill="1"/>
    <xf numFmtId="173" fontId="0" fillId="2" borderId="0" xfId="0" applyNumberFormat="1" applyFill="1"/>
    <xf numFmtId="169" fontId="0" fillId="2" borderId="4" xfId="0" applyNumberFormat="1" applyFill="1" applyBorder="1"/>
    <xf numFmtId="1" fontId="0" fillId="2" borderId="0" xfId="0" applyNumberFormat="1" applyFill="1"/>
    <xf numFmtId="169" fontId="2" fillId="2" borderId="12" xfId="0" applyNumberFormat="1" applyFont="1" applyFill="1" applyBorder="1"/>
    <xf numFmtId="165" fontId="7" fillId="2" borderId="0" xfId="3" applyFont="1" applyFill="1" applyBorder="1"/>
    <xf numFmtId="15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7" fontId="0" fillId="2" borderId="1" xfId="0" applyNumberFormat="1" applyFill="1" applyBorder="1"/>
    <xf numFmtId="177" fontId="8" fillId="2" borderId="1" xfId="0" applyNumberFormat="1" applyFont="1" applyFill="1" applyBorder="1"/>
    <xf numFmtId="166" fontId="0" fillId="2" borderId="1" xfId="1" applyFont="1" applyFill="1" applyBorder="1"/>
    <xf numFmtId="49" fontId="0" fillId="2" borderId="1" xfId="0" applyNumberFormat="1" applyFill="1" applyBorder="1"/>
    <xf numFmtId="0" fontId="0" fillId="2" borderId="6" xfId="0" applyFill="1" applyBorder="1"/>
    <xf numFmtId="0" fontId="0" fillId="0" borderId="3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0" xfId="0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5" fontId="7" fillId="0" borderId="4" xfId="0" applyNumberFormat="1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5" xfId="0" applyFont="1" applyBorder="1" applyAlignment="1">
      <alignment horizontal="center"/>
    </xf>
    <xf numFmtId="0" fontId="18" fillId="0" borderId="56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6" fillId="29" borderId="0" xfId="0" applyFont="1" applyFill="1" applyAlignment="1">
      <alignment horizontal="center"/>
    </xf>
    <xf numFmtId="178" fontId="16" fillId="0" borderId="0" xfId="3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0" fillId="21" borderId="45" xfId="0" applyFill="1" applyBorder="1" applyAlignment="1">
      <alignment horizontal="center"/>
    </xf>
    <xf numFmtId="0" fontId="0" fillId="21" borderId="44" xfId="0" applyFill="1" applyBorder="1" applyAlignment="1">
      <alignment horizontal="center"/>
    </xf>
    <xf numFmtId="0" fontId="0" fillId="21" borderId="43" xfId="0" applyFill="1" applyBorder="1" applyAlignment="1">
      <alignment horizontal="center"/>
    </xf>
    <xf numFmtId="0" fontId="0" fillId="21" borderId="42" xfId="0" applyFill="1" applyBorder="1" applyAlignment="1">
      <alignment horizontal="center"/>
    </xf>
    <xf numFmtId="0" fontId="0" fillId="21" borderId="0" xfId="0" applyFill="1" applyBorder="1" applyAlignment="1">
      <alignment horizontal="center"/>
    </xf>
    <xf numFmtId="0" fontId="0" fillId="21" borderId="41" xfId="0" applyFill="1" applyBorder="1" applyAlignment="1">
      <alignment horizontal="center"/>
    </xf>
    <xf numFmtId="0" fontId="0" fillId="21" borderId="40" xfId="0" applyFill="1" applyBorder="1" applyAlignment="1">
      <alignment horizontal="center"/>
    </xf>
    <xf numFmtId="0" fontId="0" fillId="21" borderId="39" xfId="0" applyFill="1" applyBorder="1" applyAlignment="1">
      <alignment horizontal="center"/>
    </xf>
    <xf numFmtId="0" fontId="0" fillId="21" borderId="38" xfId="0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2" fillId="10" borderId="1" xfId="0" applyFont="1" applyFill="1" applyBorder="1" applyAlignment="1">
      <alignment horizontal="center"/>
    </xf>
  </cellXfs>
  <cellStyles count="5">
    <cellStyle name="Millares" xfId="1" builtinId="3"/>
    <cellStyle name="Millares 2" xfId="3"/>
    <cellStyle name="Moneda" xfId="2" builtinId="4"/>
    <cellStyle name="Moneda 2" xfId="4"/>
    <cellStyle name="Normal" xfId="0" builtinId="0"/>
  </cellStyles>
  <dxfs count="0"/>
  <tableStyles count="0" defaultTableStyle="TableStyleMedium2" defaultPivotStyle="PivotStyleLight16"/>
  <colors>
    <mruColors>
      <color rgb="FFFFCCFF"/>
      <color rgb="FFCCFF99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66675</xdr:rowOff>
    </xdr:from>
    <xdr:to>
      <xdr:col>5</xdr:col>
      <xdr:colOff>647701</xdr:colOff>
      <xdr:row>9</xdr:row>
      <xdr:rowOff>7816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AACBF2-431E-43A1-A6A1-1D7C195D13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209" t="17722" r="46093" b="66601"/>
        <a:stretch/>
      </xdr:blipFill>
      <xdr:spPr>
        <a:xfrm>
          <a:off x="1981200" y="66675"/>
          <a:ext cx="5029201" cy="1655641"/>
        </a:xfrm>
        <a:prstGeom prst="rect">
          <a:avLst/>
        </a:prstGeom>
      </xdr:spPr>
    </xdr:pic>
    <xdr:clientData/>
  </xdr:twoCellAnchor>
  <xdr:twoCellAnchor editAs="oneCell">
    <xdr:from>
      <xdr:col>14</xdr:col>
      <xdr:colOff>438150</xdr:colOff>
      <xdr:row>0</xdr:row>
      <xdr:rowOff>114300</xdr:rowOff>
    </xdr:from>
    <xdr:to>
      <xdr:col>18</xdr:col>
      <xdr:colOff>419101</xdr:colOff>
      <xdr:row>9</xdr:row>
      <xdr:rowOff>55441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3942D5-754F-410D-842C-A9AEF56C52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209" t="17722" r="46093" b="66601"/>
        <a:stretch/>
      </xdr:blipFill>
      <xdr:spPr>
        <a:xfrm>
          <a:off x="14220825" y="114300"/>
          <a:ext cx="5029201" cy="1655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161925</xdr:rowOff>
    </xdr:from>
    <xdr:to>
      <xdr:col>5</xdr:col>
      <xdr:colOff>1065679</xdr:colOff>
      <xdr:row>9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C21CCF-952D-46CB-9BA1-CDC98E029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0" y="161925"/>
          <a:ext cx="5580529" cy="1581150"/>
        </a:xfrm>
        <a:prstGeom prst="rect">
          <a:avLst/>
        </a:prstGeom>
      </xdr:spPr>
    </xdr:pic>
    <xdr:clientData/>
  </xdr:twoCellAnchor>
  <xdr:twoCellAnchor editAs="oneCell">
    <xdr:from>
      <xdr:col>16</xdr:col>
      <xdr:colOff>666750</xdr:colOff>
      <xdr:row>0</xdr:row>
      <xdr:rowOff>119063</xdr:rowOff>
    </xdr:from>
    <xdr:to>
      <xdr:col>20</xdr:col>
      <xdr:colOff>1322855</xdr:colOff>
      <xdr:row>8</xdr:row>
      <xdr:rowOff>176213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F31583-ACD4-44DB-95BC-9E0083C5A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0" y="119063"/>
          <a:ext cx="5561479" cy="1581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141142</xdr:colOff>
      <xdr:row>0</xdr:row>
      <xdr:rowOff>58882</xdr:rowOff>
    </xdr:from>
    <xdr:to>
      <xdr:col>19</xdr:col>
      <xdr:colOff>36368</xdr:colOff>
      <xdr:row>9</xdr:row>
      <xdr:rowOff>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30191F-09C5-40B1-A49A-C4908D7EBF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209" t="17722" r="46093" b="66601"/>
        <a:stretch/>
      </xdr:blipFill>
      <xdr:spPr>
        <a:xfrm>
          <a:off x="17476642" y="58882"/>
          <a:ext cx="5038726" cy="1655641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0</xdr:row>
      <xdr:rowOff>76200</xdr:rowOff>
    </xdr:from>
    <xdr:to>
      <xdr:col>5</xdr:col>
      <xdr:colOff>1438276</xdr:colOff>
      <xdr:row>9</xdr:row>
      <xdr:rowOff>17341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D74388-FAC9-4E9E-BBAF-F5D6BB65E9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209" t="17722" r="46093" b="66601"/>
        <a:stretch/>
      </xdr:blipFill>
      <xdr:spPr>
        <a:xfrm>
          <a:off x="3600450" y="76200"/>
          <a:ext cx="5038726" cy="16556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133350</xdr:rowOff>
    </xdr:from>
    <xdr:to>
      <xdr:col>5</xdr:col>
      <xdr:colOff>1333500</xdr:colOff>
      <xdr:row>9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D43531-048E-4F27-AF76-18ED7A453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33350"/>
          <a:ext cx="5715000" cy="1619250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0</xdr:row>
      <xdr:rowOff>133350</xdr:rowOff>
    </xdr:from>
    <xdr:to>
      <xdr:col>19</xdr:col>
      <xdr:colOff>228600</xdr:colOff>
      <xdr:row>9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844F24-80A8-4BBA-A053-B562929B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5650" y="133350"/>
          <a:ext cx="5753100" cy="1619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133350</xdr:rowOff>
    </xdr:from>
    <xdr:to>
      <xdr:col>5</xdr:col>
      <xdr:colOff>1057275</xdr:colOff>
      <xdr:row>9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84FC69-8825-40B8-80DF-5A34889A4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133350"/>
          <a:ext cx="5715000" cy="1619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1238250</xdr:colOff>
      <xdr:row>0</xdr:row>
      <xdr:rowOff>71437</xdr:rowOff>
    </xdr:from>
    <xdr:to>
      <xdr:col>20</xdr:col>
      <xdr:colOff>609599</xdr:colOff>
      <xdr:row>8</xdr:row>
      <xdr:rowOff>166687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EC0AEA-1000-47EF-9B10-E69E37953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0" y="71437"/>
          <a:ext cx="5719762" cy="1619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104775</xdr:rowOff>
    </xdr:from>
    <xdr:to>
      <xdr:col>5</xdr:col>
      <xdr:colOff>1372465</xdr:colOff>
      <xdr:row>9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95A2DA-BB43-432D-B132-1F4F2F50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04775"/>
          <a:ext cx="5734915" cy="161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B10:W117"/>
  <sheetViews>
    <sheetView tabSelected="1" topLeftCell="A89" workbookViewId="0">
      <selection activeCell="E102" sqref="E102"/>
    </sheetView>
  </sheetViews>
  <sheetFormatPr baseColWidth="10" defaultRowHeight="15" x14ac:dyDescent="0.25"/>
  <cols>
    <col min="2" max="2" width="15.7109375" customWidth="1"/>
    <col min="3" max="3" width="18.140625" style="1" customWidth="1"/>
    <col min="4" max="4" width="13.7109375" customWidth="1"/>
    <col min="5" max="5" width="36.42578125" customWidth="1"/>
    <col min="6" max="6" width="30" customWidth="1"/>
    <col min="7" max="9" width="21.85546875" style="35" customWidth="1"/>
    <col min="10" max="10" width="19.85546875" style="231" customWidth="1"/>
    <col min="11" max="11" width="16.28515625" style="158" customWidth="1"/>
    <col min="12" max="12" width="19" style="1" customWidth="1"/>
    <col min="13" max="13" width="14" style="249" customWidth="1"/>
    <col min="14" max="14" width="20.85546875" style="1" bestFit="1" customWidth="1"/>
    <col min="15" max="15" width="16.5703125" style="35" customWidth="1"/>
    <col min="16" max="16" width="22.140625" style="35" customWidth="1"/>
    <col min="17" max="17" width="17.28515625" customWidth="1"/>
    <col min="18" max="18" width="19.7109375" style="1" customWidth="1"/>
    <col min="19" max="19" width="15.42578125" style="270" customWidth="1"/>
    <col min="20" max="20" width="14.7109375" customWidth="1"/>
    <col min="21" max="21" width="16.5703125" customWidth="1"/>
    <col min="22" max="22" width="16.5703125" style="35" customWidth="1"/>
    <col min="23" max="23" width="19.28515625" style="35" customWidth="1"/>
  </cols>
  <sheetData>
    <row r="10" spans="2:23" ht="15.75" thickBot="1" x14ac:dyDescent="0.3"/>
    <row r="11" spans="2:23" ht="36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187" t="s">
        <v>4</v>
      </c>
      <c r="H11" s="187" t="s">
        <v>601</v>
      </c>
      <c r="I11" s="187" t="s">
        <v>603</v>
      </c>
      <c r="J11" s="189" t="s">
        <v>31</v>
      </c>
      <c r="K11" s="190" t="s">
        <v>5</v>
      </c>
      <c r="L11" s="116" t="s">
        <v>2</v>
      </c>
      <c r="M11" s="250" t="s">
        <v>0</v>
      </c>
      <c r="N11" s="116" t="s">
        <v>197</v>
      </c>
      <c r="O11" s="150" t="s">
        <v>3</v>
      </c>
      <c r="P11" s="150" t="s">
        <v>200</v>
      </c>
      <c r="Q11" s="116" t="s">
        <v>27</v>
      </c>
      <c r="R11" s="116" t="s">
        <v>249</v>
      </c>
      <c r="S11" s="278" t="s">
        <v>28</v>
      </c>
      <c r="T11" s="121" t="s">
        <v>29</v>
      </c>
      <c r="U11" s="122" t="s">
        <v>250</v>
      </c>
      <c r="V11" s="244" t="s">
        <v>251</v>
      </c>
      <c r="W11" s="291" t="s">
        <v>296</v>
      </c>
    </row>
    <row r="13" spans="2:23" x14ac:dyDescent="0.25">
      <c r="B13" s="2" t="s">
        <v>196</v>
      </c>
      <c r="C13" s="107">
        <v>42412</v>
      </c>
      <c r="D13" s="70" t="s">
        <v>143</v>
      </c>
      <c r="E13" s="268" t="s">
        <v>33</v>
      </c>
      <c r="F13" s="71">
        <v>925948179</v>
      </c>
      <c r="G13" s="80">
        <v>62940</v>
      </c>
      <c r="H13" s="335">
        <v>3302.92</v>
      </c>
      <c r="I13" s="80"/>
      <c r="J13" s="232">
        <v>204036096</v>
      </c>
      <c r="K13" s="198" t="s">
        <v>137</v>
      </c>
      <c r="L13" s="79" t="s">
        <v>138</v>
      </c>
      <c r="M13" s="219">
        <v>42401</v>
      </c>
      <c r="N13" s="79" t="s">
        <v>136</v>
      </c>
      <c r="O13" s="194">
        <f>240446.02+17424</f>
        <v>257870.02</v>
      </c>
      <c r="P13" s="85">
        <f>O13-G18</f>
        <v>0</v>
      </c>
      <c r="Q13" s="74"/>
      <c r="R13" s="176" t="s">
        <v>271</v>
      </c>
      <c r="S13" s="132">
        <v>42362</v>
      </c>
      <c r="T13" s="12" t="s">
        <v>132</v>
      </c>
      <c r="U13" s="41" t="s">
        <v>135</v>
      </c>
      <c r="V13" s="37">
        <v>195017.64</v>
      </c>
      <c r="W13" s="35">
        <f>V17-O13</f>
        <v>0</v>
      </c>
    </row>
    <row r="14" spans="2:23" x14ac:dyDescent="0.25">
      <c r="B14" s="2" t="s">
        <v>196</v>
      </c>
      <c r="C14" s="107">
        <v>42412</v>
      </c>
      <c r="D14" s="70" t="s">
        <v>141</v>
      </c>
      <c r="E14" s="71" t="s">
        <v>33</v>
      </c>
      <c r="F14" s="71">
        <v>925948178</v>
      </c>
      <c r="G14" s="80">
        <v>38605.26</v>
      </c>
      <c r="H14" s="335">
        <v>3302.92</v>
      </c>
      <c r="I14" s="80"/>
      <c r="J14" s="232">
        <v>121586108</v>
      </c>
      <c r="K14" s="198" t="s">
        <v>137</v>
      </c>
      <c r="L14" s="79" t="s">
        <v>166</v>
      </c>
      <c r="M14" s="219">
        <v>42401</v>
      </c>
      <c r="N14" s="79" t="s">
        <v>136</v>
      </c>
      <c r="O14" s="84"/>
      <c r="P14" s="80"/>
      <c r="Q14" s="74"/>
      <c r="R14" s="176" t="s">
        <v>271</v>
      </c>
      <c r="S14" s="132">
        <v>42362</v>
      </c>
      <c r="T14" s="12" t="s">
        <v>30</v>
      </c>
      <c r="U14" s="41" t="s">
        <v>144</v>
      </c>
      <c r="V14" s="37">
        <v>25000</v>
      </c>
    </row>
    <row r="15" spans="2:23" x14ac:dyDescent="0.25">
      <c r="B15" s="2" t="s">
        <v>196</v>
      </c>
      <c r="C15" s="107">
        <v>42412</v>
      </c>
      <c r="D15" s="70" t="s">
        <v>142</v>
      </c>
      <c r="E15" s="71" t="s">
        <v>33</v>
      </c>
      <c r="F15" s="71">
        <v>925948177</v>
      </c>
      <c r="G15" s="80">
        <v>58615.12</v>
      </c>
      <c r="H15" s="335">
        <v>3302.92</v>
      </c>
      <c r="I15" s="80"/>
      <c r="J15" s="232">
        <v>184606555</v>
      </c>
      <c r="K15" s="198" t="s">
        <v>137</v>
      </c>
      <c r="L15" s="79" t="s">
        <v>166</v>
      </c>
      <c r="M15" s="219">
        <v>42401</v>
      </c>
      <c r="N15" s="79" t="s">
        <v>136</v>
      </c>
      <c r="O15" s="84"/>
      <c r="P15" s="80"/>
      <c r="Q15" s="74"/>
      <c r="R15" s="179" t="s">
        <v>159</v>
      </c>
      <c r="S15" s="271">
        <v>42508</v>
      </c>
      <c r="T15" s="53" t="s">
        <v>132</v>
      </c>
      <c r="U15" s="41" t="s">
        <v>160</v>
      </c>
      <c r="V15" s="37">
        <v>20428.38</v>
      </c>
    </row>
    <row r="16" spans="2:23" x14ac:dyDescent="0.25">
      <c r="B16" s="2" t="s">
        <v>196</v>
      </c>
      <c r="C16" s="107">
        <v>42412</v>
      </c>
      <c r="D16" s="70" t="s">
        <v>139</v>
      </c>
      <c r="E16" s="71" t="s">
        <v>33</v>
      </c>
      <c r="F16" s="71">
        <v>925948176</v>
      </c>
      <c r="G16" s="80">
        <v>67711.64</v>
      </c>
      <c r="H16" s="335">
        <v>3302.92</v>
      </c>
      <c r="I16" s="80"/>
      <c r="J16" s="232">
        <v>213255778</v>
      </c>
      <c r="K16" s="198" t="s">
        <v>137</v>
      </c>
      <c r="L16" s="79" t="s">
        <v>166</v>
      </c>
      <c r="M16" s="219">
        <v>42401</v>
      </c>
      <c r="N16" s="79" t="s">
        <v>136</v>
      </c>
      <c r="O16" s="84"/>
      <c r="P16" s="80"/>
      <c r="Q16" s="74"/>
      <c r="R16" s="179" t="s">
        <v>159</v>
      </c>
      <c r="S16" s="271">
        <v>42508</v>
      </c>
      <c r="T16" s="53" t="s">
        <v>132</v>
      </c>
      <c r="U16" s="41" t="s">
        <v>160</v>
      </c>
      <c r="V16" s="34">
        <f>37852.38-V15</f>
        <v>17423.999999999996</v>
      </c>
    </row>
    <row r="17" spans="2:23" x14ac:dyDescent="0.25">
      <c r="B17" s="2" t="s">
        <v>196</v>
      </c>
      <c r="C17" s="107">
        <v>42412</v>
      </c>
      <c r="D17" s="70" t="s">
        <v>140</v>
      </c>
      <c r="E17" s="71" t="s">
        <v>33</v>
      </c>
      <c r="F17" s="71">
        <v>925948175</v>
      </c>
      <c r="G17" s="80">
        <v>29998</v>
      </c>
      <c r="H17" s="335">
        <v>3302.92</v>
      </c>
      <c r="I17" s="80"/>
      <c r="J17" s="232">
        <v>94477985</v>
      </c>
      <c r="K17" s="198" t="s">
        <v>137</v>
      </c>
      <c r="L17" s="79" t="s">
        <v>166</v>
      </c>
      <c r="M17" s="219">
        <v>42401</v>
      </c>
      <c r="N17" s="79" t="s">
        <v>136</v>
      </c>
      <c r="O17" s="84"/>
      <c r="P17" s="80"/>
      <c r="Q17" s="74"/>
      <c r="R17" s="79"/>
      <c r="S17" s="265"/>
      <c r="T17" s="2"/>
      <c r="U17" s="2"/>
      <c r="V17" s="66">
        <f>SUM(V13:V16)</f>
        <v>257870.02000000002</v>
      </c>
    </row>
    <row r="18" spans="2:23" x14ac:dyDescent="0.25">
      <c r="G18" s="66">
        <f>SUM(G13:G17)</f>
        <v>257870.02000000002</v>
      </c>
      <c r="H18" s="344"/>
      <c r="I18" s="145"/>
    </row>
    <row r="20" spans="2:23" x14ac:dyDescent="0.25">
      <c r="B20" s="2" t="s">
        <v>196</v>
      </c>
      <c r="C20" s="113">
        <v>42459</v>
      </c>
      <c r="D20" s="70" t="s">
        <v>153</v>
      </c>
      <c r="E20" s="70" t="s">
        <v>605</v>
      </c>
      <c r="F20" s="70">
        <v>7371</v>
      </c>
      <c r="G20" s="197">
        <v>154792.85999999999</v>
      </c>
      <c r="H20" s="335">
        <v>3204.27</v>
      </c>
      <c r="I20" s="197"/>
      <c r="J20" s="233">
        <v>495998116</v>
      </c>
      <c r="K20" s="159">
        <v>5107300306231</v>
      </c>
      <c r="L20" s="112" t="s">
        <v>288</v>
      </c>
      <c r="M20" s="251">
        <v>42442</v>
      </c>
      <c r="N20" s="112" t="s">
        <v>289</v>
      </c>
      <c r="O20" s="218">
        <v>15840.72</v>
      </c>
      <c r="P20" s="66">
        <f>G20-O20</f>
        <v>138952.13999999998</v>
      </c>
      <c r="Q20" s="66"/>
      <c r="R20" s="177"/>
      <c r="S20" s="272"/>
      <c r="T20" s="2"/>
      <c r="U20" s="2"/>
      <c r="V20" s="34"/>
    </row>
    <row r="21" spans="2:23" s="16" customFormat="1" x14ac:dyDescent="0.25">
      <c r="C21" s="63"/>
      <c r="D21" s="195"/>
      <c r="E21" s="195"/>
      <c r="F21" s="195"/>
      <c r="G21" s="211"/>
      <c r="H21" s="211"/>
      <c r="I21" s="211"/>
      <c r="J21" s="234"/>
      <c r="K21" s="165"/>
      <c r="L21" s="60"/>
      <c r="M21" s="252"/>
      <c r="N21" s="60"/>
      <c r="O21" s="212"/>
      <c r="P21" s="51"/>
      <c r="R21" s="60"/>
      <c r="S21" s="273"/>
      <c r="V21" s="51"/>
      <c r="W21" s="51"/>
    </row>
    <row r="22" spans="2:23" x14ac:dyDescent="0.25">
      <c r="B22" s="2" t="s">
        <v>196</v>
      </c>
      <c r="C22" s="196">
        <v>42459</v>
      </c>
      <c r="D22" s="70" t="s">
        <v>145</v>
      </c>
      <c r="E22" s="70" t="s">
        <v>33</v>
      </c>
      <c r="F22" s="70">
        <v>925567841</v>
      </c>
      <c r="G22" s="197">
        <v>16300.97</v>
      </c>
      <c r="H22" s="335">
        <v>3204.27</v>
      </c>
      <c r="I22" s="197"/>
      <c r="J22" s="233">
        <v>51339415</v>
      </c>
      <c r="K22" s="199">
        <v>5107300306161</v>
      </c>
      <c r="L22" s="200" t="s">
        <v>146</v>
      </c>
      <c r="M22" s="253">
        <v>42446</v>
      </c>
      <c r="N22" s="200" t="s">
        <v>147</v>
      </c>
      <c r="O22" s="197">
        <v>16300.97</v>
      </c>
      <c r="P22" s="197">
        <f>O22-G22</f>
        <v>0</v>
      </c>
      <c r="Q22" s="74"/>
      <c r="R22" s="179" t="s">
        <v>159</v>
      </c>
      <c r="S22" s="274">
        <v>42508</v>
      </c>
      <c r="T22" s="53" t="s">
        <v>132</v>
      </c>
      <c r="U22" s="14" t="s">
        <v>160</v>
      </c>
      <c r="V22" s="66">
        <v>16300.97</v>
      </c>
      <c r="W22" s="35">
        <f>O22-V22</f>
        <v>0</v>
      </c>
    </row>
    <row r="23" spans="2:23" s="16" customFormat="1" x14ac:dyDescent="0.25">
      <c r="C23" s="208"/>
      <c r="D23" s="195"/>
      <c r="E23" s="195"/>
      <c r="F23" s="195"/>
      <c r="G23" s="211"/>
      <c r="H23" s="211"/>
      <c r="I23" s="211"/>
      <c r="J23" s="234"/>
      <c r="K23" s="209"/>
      <c r="L23" s="210"/>
      <c r="M23" s="254"/>
      <c r="N23" s="210"/>
      <c r="O23" s="211"/>
      <c r="P23" s="211"/>
      <c r="Q23" s="207"/>
      <c r="R23" s="269"/>
      <c r="S23" s="275"/>
      <c r="T23" s="31"/>
      <c r="U23" s="267"/>
      <c r="V23" s="145"/>
      <c r="W23" s="51"/>
    </row>
    <row r="24" spans="2:23" x14ac:dyDescent="0.25">
      <c r="B24" s="2" t="s">
        <v>196</v>
      </c>
      <c r="C24" s="108">
        <v>42452</v>
      </c>
      <c r="D24" s="70" t="s">
        <v>168</v>
      </c>
      <c r="E24" s="71" t="s">
        <v>169</v>
      </c>
      <c r="F24" s="77">
        <v>32003107</v>
      </c>
      <c r="G24" s="85">
        <v>3417.6</v>
      </c>
      <c r="H24" s="335">
        <v>3203.03</v>
      </c>
      <c r="I24" s="85"/>
      <c r="J24" s="232">
        <v>10946681</v>
      </c>
      <c r="K24" s="198">
        <v>5107300287960</v>
      </c>
      <c r="L24" s="79" t="s">
        <v>198</v>
      </c>
      <c r="M24" s="219">
        <v>42437</v>
      </c>
      <c r="N24" s="79">
        <v>23095065924</v>
      </c>
      <c r="O24" s="85">
        <v>3417.6</v>
      </c>
      <c r="P24" s="85">
        <f>O24-G24</f>
        <v>0</v>
      </c>
      <c r="Q24" s="74"/>
      <c r="R24" s="79" t="s">
        <v>596</v>
      </c>
      <c r="S24" s="265"/>
      <c r="T24" s="2"/>
      <c r="U24" s="2"/>
      <c r="V24" s="34"/>
    </row>
    <row r="25" spans="2:23" s="16" customFormat="1" x14ac:dyDescent="0.25">
      <c r="C25" s="201"/>
      <c r="D25" s="195"/>
      <c r="E25" s="202"/>
      <c r="F25" s="203"/>
      <c r="G25" s="206"/>
      <c r="H25" s="206"/>
      <c r="I25" s="206"/>
      <c r="J25" s="235"/>
      <c r="K25" s="204"/>
      <c r="L25" s="205"/>
      <c r="M25" s="255"/>
      <c r="N25" s="205"/>
      <c r="O25" s="206"/>
      <c r="P25" s="206"/>
      <c r="Q25" s="207"/>
      <c r="R25" s="205"/>
      <c r="S25" s="276"/>
      <c r="V25" s="51"/>
      <c r="W25" s="51"/>
    </row>
    <row r="26" spans="2:23" x14ac:dyDescent="0.25">
      <c r="B26" s="2" t="s">
        <v>196</v>
      </c>
      <c r="C26" s="108">
        <v>42459</v>
      </c>
      <c r="D26" s="70" t="s">
        <v>152</v>
      </c>
      <c r="E26" s="71" t="s">
        <v>148</v>
      </c>
      <c r="F26" s="213" t="s">
        <v>167</v>
      </c>
      <c r="G26" s="80">
        <v>71185</v>
      </c>
      <c r="H26" s="335">
        <v>3204.27</v>
      </c>
      <c r="I26" s="342"/>
      <c r="J26" s="236">
        <v>238078783</v>
      </c>
      <c r="K26" s="198">
        <v>5107300306177</v>
      </c>
      <c r="L26" s="79" t="s">
        <v>199</v>
      </c>
      <c r="M26" s="219">
        <v>42446</v>
      </c>
      <c r="N26" s="79" t="s">
        <v>147</v>
      </c>
      <c r="O26" s="80">
        <v>0</v>
      </c>
      <c r="P26" s="85">
        <f>O30-G30</f>
        <v>0</v>
      </c>
      <c r="Q26" s="74"/>
      <c r="R26" s="79"/>
      <c r="S26" s="265"/>
      <c r="T26" s="2"/>
      <c r="U26" s="2"/>
      <c r="V26" s="34"/>
    </row>
    <row r="27" spans="2:23" x14ac:dyDescent="0.25">
      <c r="B27" s="2" t="s">
        <v>196</v>
      </c>
      <c r="C27" s="108"/>
      <c r="D27" s="71"/>
      <c r="E27" s="71"/>
      <c r="F27" s="214"/>
      <c r="G27" s="80"/>
      <c r="H27" s="335">
        <v>3204.27</v>
      </c>
      <c r="I27" s="342"/>
      <c r="J27" s="237"/>
      <c r="K27" s="198">
        <v>5107300306184</v>
      </c>
      <c r="L27" s="79" t="s">
        <v>201</v>
      </c>
      <c r="M27" s="219">
        <v>42446</v>
      </c>
      <c r="N27" s="79" t="s">
        <v>147</v>
      </c>
      <c r="O27" s="80">
        <v>0</v>
      </c>
      <c r="P27" s="80"/>
      <c r="Q27" s="74"/>
      <c r="R27" s="79"/>
      <c r="S27" s="265"/>
      <c r="T27" s="2"/>
      <c r="U27" s="2"/>
      <c r="V27" s="34"/>
    </row>
    <row r="28" spans="2:23" x14ac:dyDescent="0.25">
      <c r="B28" s="2" t="s">
        <v>196</v>
      </c>
      <c r="C28" s="112"/>
      <c r="D28" s="2" t="s">
        <v>151</v>
      </c>
      <c r="E28" s="2" t="s">
        <v>148</v>
      </c>
      <c r="F28" s="345" t="s">
        <v>290</v>
      </c>
      <c r="G28" s="34">
        <v>50036.56</v>
      </c>
      <c r="H28" s="335">
        <v>3204.27</v>
      </c>
      <c r="I28" s="343"/>
      <c r="J28" s="238">
        <v>165871104</v>
      </c>
      <c r="K28" s="159">
        <v>5107300306224</v>
      </c>
      <c r="L28" s="112" t="s">
        <v>149</v>
      </c>
      <c r="M28" s="251">
        <v>42446</v>
      </c>
      <c r="N28" s="79" t="s">
        <v>147</v>
      </c>
      <c r="O28" s="67">
        <v>2038.56</v>
      </c>
      <c r="P28" s="34"/>
      <c r="Q28" s="2"/>
      <c r="R28" s="177" t="s">
        <v>581</v>
      </c>
      <c r="S28" s="271">
        <v>42388</v>
      </c>
      <c r="T28" s="2" t="s">
        <v>597</v>
      </c>
      <c r="U28" s="2"/>
      <c r="V28" s="34">
        <v>50036</v>
      </c>
      <c r="W28" s="35">
        <f>+G28-V28</f>
        <v>0.55999999999767169</v>
      </c>
    </row>
    <row r="29" spans="2:23" x14ac:dyDescent="0.25">
      <c r="G29" s="34"/>
      <c r="H29" s="51"/>
      <c r="I29" s="51"/>
      <c r="K29" s="159">
        <v>5107300306217</v>
      </c>
      <c r="L29" s="112" t="s">
        <v>150</v>
      </c>
      <c r="M29" s="251">
        <v>42447</v>
      </c>
      <c r="N29" s="79" t="s">
        <v>147</v>
      </c>
      <c r="O29" s="89">
        <v>119183</v>
      </c>
    </row>
    <row r="30" spans="2:23" x14ac:dyDescent="0.25">
      <c r="G30" s="66">
        <f>SUM(G26+G28)</f>
        <v>121221.56</v>
      </c>
      <c r="H30" s="145"/>
      <c r="I30" s="145"/>
      <c r="O30" s="66">
        <f>SUM(O26:O29)</f>
        <v>121221.56</v>
      </c>
    </row>
    <row r="32" spans="2:23" x14ac:dyDescent="0.25">
      <c r="B32" s="2" t="s">
        <v>196</v>
      </c>
      <c r="C32" s="108">
        <v>42495</v>
      </c>
      <c r="D32" s="71" t="s">
        <v>154</v>
      </c>
      <c r="E32" s="71" t="s">
        <v>33</v>
      </c>
      <c r="F32" s="71">
        <v>926689036</v>
      </c>
      <c r="G32" s="80">
        <v>33904.28</v>
      </c>
      <c r="H32" s="335">
        <v>3000.78</v>
      </c>
      <c r="I32" s="80"/>
      <c r="J32" s="232">
        <v>100234199</v>
      </c>
      <c r="K32" s="198">
        <v>5107300344233</v>
      </c>
      <c r="L32" s="79" t="s">
        <v>158</v>
      </c>
      <c r="M32" s="219">
        <v>42482</v>
      </c>
      <c r="N32" s="79" t="s">
        <v>157</v>
      </c>
      <c r="O32" s="215">
        <v>148463.4</v>
      </c>
      <c r="P32" s="217">
        <f>G35-O35</f>
        <v>16806.640000000014</v>
      </c>
      <c r="Q32" s="280"/>
      <c r="R32" s="179" t="s">
        <v>159</v>
      </c>
      <c r="S32" s="274">
        <v>42508</v>
      </c>
      <c r="T32" s="53" t="s">
        <v>132</v>
      </c>
      <c r="U32" s="279" t="s">
        <v>160</v>
      </c>
      <c r="V32" s="34">
        <v>19075.849999999999</v>
      </c>
      <c r="W32" s="35">
        <f>O35-V36</f>
        <v>0</v>
      </c>
    </row>
    <row r="33" spans="2:23" x14ac:dyDescent="0.25">
      <c r="B33" s="2" t="s">
        <v>196</v>
      </c>
      <c r="C33" s="108">
        <v>42495</v>
      </c>
      <c r="D33" s="71" t="s">
        <v>155</v>
      </c>
      <c r="E33" s="71" t="s">
        <v>33</v>
      </c>
      <c r="F33" s="71">
        <v>927059990</v>
      </c>
      <c r="G33" s="80">
        <v>158635.28</v>
      </c>
      <c r="H33" s="335">
        <v>3000.78</v>
      </c>
      <c r="I33" s="80"/>
      <c r="J33" s="232">
        <v>448036611</v>
      </c>
      <c r="K33" s="198">
        <v>5107300344240</v>
      </c>
      <c r="L33" s="79" t="s">
        <v>156</v>
      </c>
      <c r="M33" s="219">
        <v>42482</v>
      </c>
      <c r="N33" s="79" t="s">
        <v>157</v>
      </c>
      <c r="O33" s="215">
        <v>21269.52</v>
      </c>
      <c r="P33" s="73"/>
      <c r="Q33" s="280"/>
      <c r="R33" s="177" t="s">
        <v>159</v>
      </c>
      <c r="S33" s="130">
        <v>42530</v>
      </c>
      <c r="T33" s="53" t="s">
        <v>132</v>
      </c>
      <c r="U33" s="282" t="s">
        <v>194</v>
      </c>
      <c r="V33" s="34">
        <v>3909.45</v>
      </c>
    </row>
    <row r="34" spans="2:23" x14ac:dyDescent="0.25">
      <c r="B34" s="2" t="s">
        <v>196</v>
      </c>
      <c r="C34" s="108"/>
      <c r="D34" s="71"/>
      <c r="E34" s="71"/>
      <c r="F34" s="71"/>
      <c r="G34" s="88"/>
      <c r="H34" s="88"/>
      <c r="I34" s="88"/>
      <c r="J34" s="232"/>
      <c r="K34" s="198"/>
      <c r="L34" s="79"/>
      <c r="M34" s="219"/>
      <c r="N34" s="79"/>
      <c r="O34" s="215">
        <v>6000</v>
      </c>
      <c r="P34" s="80"/>
      <c r="Q34" s="280"/>
      <c r="R34" s="177" t="s">
        <v>271</v>
      </c>
      <c r="S34" s="274">
        <v>42444</v>
      </c>
      <c r="T34" s="53" t="s">
        <v>132</v>
      </c>
      <c r="U34" s="279" t="s">
        <v>161</v>
      </c>
      <c r="V34" s="34">
        <v>146747.62</v>
      </c>
    </row>
    <row r="35" spans="2:23" x14ac:dyDescent="0.25">
      <c r="G35" s="66">
        <f>SUM(G32:G34)</f>
        <v>192539.56</v>
      </c>
      <c r="H35" s="145"/>
      <c r="I35" s="145"/>
      <c r="O35" s="281">
        <f>SUM(O32:O34)</f>
        <v>175732.91999999998</v>
      </c>
      <c r="R35" s="177" t="s">
        <v>159</v>
      </c>
      <c r="S35" s="130">
        <v>42530</v>
      </c>
      <c r="T35" s="53" t="s">
        <v>132</v>
      </c>
      <c r="U35" s="282" t="s">
        <v>194</v>
      </c>
      <c r="V35" s="34">
        <v>6000</v>
      </c>
    </row>
    <row r="36" spans="2:23" x14ac:dyDescent="0.25">
      <c r="G36" s="170"/>
      <c r="H36" s="170"/>
      <c r="I36" s="170"/>
      <c r="O36" s="216"/>
      <c r="V36" s="66">
        <f>SUM(V32:V35)</f>
        <v>175732.91999999998</v>
      </c>
    </row>
    <row r="37" spans="2:23" x14ac:dyDescent="0.25">
      <c r="G37" s="170"/>
      <c r="H37" s="170"/>
      <c r="I37" s="170"/>
      <c r="O37" s="216"/>
      <c r="V37" s="34"/>
    </row>
    <row r="38" spans="2:23" x14ac:dyDescent="0.25">
      <c r="B38" s="2" t="s">
        <v>196</v>
      </c>
      <c r="C38" s="108">
        <v>42514</v>
      </c>
      <c r="D38" s="70" t="s">
        <v>172</v>
      </c>
      <c r="E38" s="71" t="s">
        <v>148</v>
      </c>
      <c r="F38" s="71" t="s">
        <v>202</v>
      </c>
      <c r="G38" s="80">
        <v>80986.600000000006</v>
      </c>
      <c r="H38" s="335">
        <v>3056.06</v>
      </c>
      <c r="I38" s="80"/>
      <c r="J38" s="232">
        <v>268697047</v>
      </c>
      <c r="K38" s="198">
        <v>5107300376921</v>
      </c>
      <c r="L38" s="79" t="s">
        <v>203</v>
      </c>
      <c r="M38" s="219">
        <v>42514</v>
      </c>
      <c r="N38" s="79" t="s">
        <v>173</v>
      </c>
      <c r="O38" s="80">
        <v>666</v>
      </c>
      <c r="P38" s="85">
        <f>G43-O43</f>
        <v>0</v>
      </c>
      <c r="Q38" s="74"/>
      <c r="R38" s="79" t="s">
        <v>581</v>
      </c>
      <c r="S38" s="265"/>
      <c r="T38" s="2" t="s">
        <v>578</v>
      </c>
      <c r="U38" s="2"/>
      <c r="V38" s="34">
        <v>665.19</v>
      </c>
      <c r="W38" s="35">
        <f>+O43-V40</f>
        <v>0.80999999999767169</v>
      </c>
    </row>
    <row r="39" spans="2:23" x14ac:dyDescent="0.25">
      <c r="B39" s="2" t="s">
        <v>196</v>
      </c>
      <c r="C39" s="108"/>
      <c r="D39" s="71"/>
      <c r="E39" s="71"/>
      <c r="F39" s="71"/>
      <c r="G39" s="80"/>
      <c r="H39" s="335">
        <v>3056.06</v>
      </c>
      <c r="I39" s="80"/>
      <c r="J39" s="232"/>
      <c r="K39" s="198">
        <v>5107300376946</v>
      </c>
      <c r="L39" s="79" t="s">
        <v>204</v>
      </c>
      <c r="M39" s="219">
        <v>42514</v>
      </c>
      <c r="N39" s="79" t="s">
        <v>173</v>
      </c>
      <c r="O39" s="80">
        <v>80320.600000000006</v>
      </c>
      <c r="P39" s="80"/>
      <c r="Q39" s="74"/>
      <c r="R39" s="79" t="s">
        <v>581</v>
      </c>
      <c r="S39" s="265"/>
      <c r="T39" s="2" t="s">
        <v>578</v>
      </c>
      <c r="U39" s="2"/>
      <c r="V39" s="34">
        <v>80320.600000000006</v>
      </c>
    </row>
    <row r="40" spans="2:23" x14ac:dyDescent="0.25">
      <c r="B40" s="2" t="s">
        <v>196</v>
      </c>
      <c r="C40" s="108"/>
      <c r="D40" s="71"/>
      <c r="E40" s="71"/>
      <c r="F40" s="71"/>
      <c r="G40" s="80"/>
      <c r="H40" s="335">
        <v>3056.06</v>
      </c>
      <c r="I40" s="80"/>
      <c r="J40" s="232"/>
      <c r="K40" s="198">
        <v>5107300376756</v>
      </c>
      <c r="L40" s="79" t="s">
        <v>205</v>
      </c>
      <c r="M40" s="219">
        <v>42514</v>
      </c>
      <c r="N40" s="79" t="s">
        <v>173</v>
      </c>
      <c r="O40" s="80">
        <v>0</v>
      </c>
      <c r="P40" s="80"/>
      <c r="Q40" s="74"/>
      <c r="R40" s="79"/>
      <c r="S40" s="265"/>
      <c r="T40" s="2"/>
      <c r="U40" s="2"/>
      <c r="V40" s="66">
        <f>SUM(V38:V39)</f>
        <v>80985.790000000008</v>
      </c>
    </row>
    <row r="41" spans="2:23" x14ac:dyDescent="0.25">
      <c r="B41" s="2" t="s">
        <v>196</v>
      </c>
      <c r="C41" s="108"/>
      <c r="D41" s="71"/>
      <c r="E41" s="71"/>
      <c r="F41" s="71"/>
      <c r="G41" s="80"/>
      <c r="H41" s="335">
        <v>3056.06</v>
      </c>
      <c r="I41" s="80"/>
      <c r="J41" s="232"/>
      <c r="K41" s="198">
        <v>5107300376749</v>
      </c>
      <c r="L41" s="79" t="s">
        <v>207</v>
      </c>
      <c r="M41" s="219">
        <v>42514</v>
      </c>
      <c r="N41" s="79" t="s">
        <v>173</v>
      </c>
      <c r="O41" s="80">
        <v>0</v>
      </c>
      <c r="P41" s="80"/>
      <c r="Q41" s="74"/>
      <c r="R41" s="79"/>
      <c r="S41" s="265"/>
      <c r="T41" s="2"/>
      <c r="U41" s="2"/>
      <c r="V41" s="34"/>
    </row>
    <row r="42" spans="2:23" x14ac:dyDescent="0.25">
      <c r="B42" s="2" t="s">
        <v>196</v>
      </c>
      <c r="C42" s="108"/>
      <c r="D42" s="71"/>
      <c r="E42" s="71"/>
      <c r="F42" s="71"/>
      <c r="G42" s="80"/>
      <c r="H42" s="335">
        <v>3056.06</v>
      </c>
      <c r="I42" s="80"/>
      <c r="J42" s="232"/>
      <c r="K42" s="198">
        <v>5107300376763</v>
      </c>
      <c r="L42" s="79" t="s">
        <v>206</v>
      </c>
      <c r="M42" s="219">
        <v>42514</v>
      </c>
      <c r="N42" s="79" t="s">
        <v>173</v>
      </c>
      <c r="O42" s="80">
        <v>0</v>
      </c>
      <c r="P42" s="80"/>
      <c r="Q42" s="74"/>
      <c r="R42" s="79"/>
      <c r="S42" s="265"/>
      <c r="T42" s="2"/>
      <c r="U42" s="2"/>
      <c r="V42" s="34"/>
    </row>
    <row r="43" spans="2:23" x14ac:dyDescent="0.25">
      <c r="G43" s="66">
        <f>SUM(G38:G42)</f>
        <v>80986.600000000006</v>
      </c>
      <c r="H43" s="145"/>
      <c r="I43" s="145"/>
      <c r="O43" s="66">
        <f>SUM(O38:O42)</f>
        <v>80986.600000000006</v>
      </c>
    </row>
    <row r="45" spans="2:23" x14ac:dyDescent="0.25">
      <c r="B45" s="12" t="s">
        <v>196</v>
      </c>
      <c r="C45" s="223">
        <v>42514</v>
      </c>
      <c r="D45" s="222" t="s">
        <v>170</v>
      </c>
      <c r="E45" s="77" t="s">
        <v>171</v>
      </c>
      <c r="F45" s="77">
        <v>266552</v>
      </c>
      <c r="G45" s="215">
        <v>11071.92</v>
      </c>
      <c r="H45" s="215"/>
      <c r="I45" s="215"/>
      <c r="J45" s="239">
        <v>35109058</v>
      </c>
      <c r="K45" s="224"/>
      <c r="L45" s="220"/>
      <c r="M45" s="256"/>
      <c r="N45" s="220"/>
      <c r="O45" s="225"/>
      <c r="P45" s="221"/>
      <c r="Q45" s="76"/>
      <c r="R45" s="265"/>
      <c r="S45" s="265"/>
      <c r="T45" s="2"/>
      <c r="U45" s="2"/>
      <c r="V45" s="34"/>
    </row>
    <row r="46" spans="2:23" s="29" customFormat="1" x14ac:dyDescent="0.25">
      <c r="B46" s="12" t="s">
        <v>196</v>
      </c>
      <c r="C46" s="223"/>
      <c r="D46" s="222"/>
      <c r="E46" s="220"/>
      <c r="F46" s="220"/>
      <c r="G46" s="257">
        <f>SUM(G45)</f>
        <v>11071.92</v>
      </c>
      <c r="H46" s="257"/>
      <c r="I46" s="257"/>
      <c r="J46" s="240">
        <f>SUM(J45)</f>
        <v>35109058</v>
      </c>
      <c r="K46" s="224"/>
      <c r="L46" s="220"/>
      <c r="M46" s="256"/>
      <c r="N46" s="220"/>
      <c r="O46" s="225"/>
      <c r="P46" s="226"/>
      <c r="Q46" s="76"/>
      <c r="R46" s="266"/>
      <c r="S46" s="266"/>
      <c r="T46" s="12"/>
      <c r="U46" s="12"/>
      <c r="V46" s="37"/>
      <c r="W46" s="48"/>
    </row>
    <row r="47" spans="2:23" x14ac:dyDescent="0.25">
      <c r="B47" s="18"/>
      <c r="C47" s="61"/>
    </row>
    <row r="48" spans="2:23" x14ac:dyDescent="0.25">
      <c r="B48" s="2" t="s">
        <v>196</v>
      </c>
      <c r="C48" s="81">
        <v>42542</v>
      </c>
      <c r="D48" s="82" t="s">
        <v>162</v>
      </c>
      <c r="E48" s="243" t="s">
        <v>33</v>
      </c>
      <c r="F48" s="83">
        <v>927059990</v>
      </c>
      <c r="G48" s="227">
        <v>158635.28</v>
      </c>
      <c r="H48" s="335">
        <v>2942.13</v>
      </c>
      <c r="I48" s="227"/>
      <c r="J48" s="241">
        <v>463642347</v>
      </c>
      <c r="K48" s="198">
        <v>5107300399008</v>
      </c>
      <c r="L48" s="108" t="s">
        <v>163</v>
      </c>
      <c r="M48" s="219">
        <v>42535</v>
      </c>
      <c r="N48" s="108" t="s">
        <v>208</v>
      </c>
      <c r="O48" s="84">
        <v>152635.28</v>
      </c>
      <c r="P48" s="194">
        <f>G49-O51</f>
        <v>0</v>
      </c>
      <c r="Q48" s="175"/>
      <c r="R48" s="277" t="s">
        <v>271</v>
      </c>
      <c r="S48" s="283">
        <v>42481</v>
      </c>
      <c r="T48" s="277" t="s">
        <v>132</v>
      </c>
      <c r="U48" s="279" t="s">
        <v>161</v>
      </c>
      <c r="V48" s="284">
        <v>152635.28</v>
      </c>
      <c r="W48" s="35">
        <f>V52-O51</f>
        <v>0</v>
      </c>
    </row>
    <row r="49" spans="2:23" x14ac:dyDescent="0.25">
      <c r="G49" s="228">
        <f>SUM(G48)</f>
        <v>158635.28</v>
      </c>
      <c r="H49" s="335">
        <v>2942.13</v>
      </c>
      <c r="I49" s="228"/>
      <c r="J49" s="242"/>
      <c r="K49" s="159">
        <v>5107300399015</v>
      </c>
      <c r="L49" s="112" t="s">
        <v>291</v>
      </c>
      <c r="M49" s="251">
        <v>42535</v>
      </c>
      <c r="N49" s="108" t="s">
        <v>292</v>
      </c>
      <c r="O49" s="229">
        <v>0</v>
      </c>
      <c r="P49" s="34"/>
      <c r="Q49" s="2"/>
      <c r="R49" s="277" t="s">
        <v>159</v>
      </c>
      <c r="S49" s="274">
        <v>42577</v>
      </c>
      <c r="T49" s="277" t="s">
        <v>132</v>
      </c>
      <c r="U49" s="279" t="s">
        <v>192</v>
      </c>
      <c r="V49" s="284">
        <v>5587.82</v>
      </c>
    </row>
    <row r="50" spans="2:23" x14ac:dyDescent="0.25">
      <c r="O50" s="229">
        <v>6000</v>
      </c>
      <c r="P50" s="34"/>
      <c r="Q50" s="2"/>
      <c r="R50" s="277" t="s">
        <v>159</v>
      </c>
      <c r="S50" s="130">
        <v>42572</v>
      </c>
      <c r="T50" s="277" t="s">
        <v>132</v>
      </c>
      <c r="U50" s="282" t="s">
        <v>193</v>
      </c>
      <c r="V50" s="134">
        <v>167.63</v>
      </c>
    </row>
    <row r="51" spans="2:23" x14ac:dyDescent="0.25">
      <c r="O51" s="230">
        <f>SUM(O48:O50)</f>
        <v>158635.28</v>
      </c>
      <c r="R51" s="277" t="s">
        <v>159</v>
      </c>
      <c r="S51" s="130">
        <v>42530</v>
      </c>
      <c r="T51" s="277" t="s">
        <v>132</v>
      </c>
      <c r="U51" s="282" t="s">
        <v>194</v>
      </c>
      <c r="V51" s="134">
        <v>244.55</v>
      </c>
    </row>
    <row r="52" spans="2:23" x14ac:dyDescent="0.25">
      <c r="R52" s="285"/>
      <c r="S52" s="286"/>
      <c r="T52" s="287"/>
      <c r="U52" s="288"/>
      <c r="V52" s="290">
        <f>SUM(V48:V51)</f>
        <v>158635.28</v>
      </c>
    </row>
    <row r="53" spans="2:23" x14ac:dyDescent="0.25">
      <c r="Q53" s="16"/>
      <c r="R53" s="285"/>
      <c r="S53" s="286"/>
      <c r="T53" s="287"/>
      <c r="U53" s="288"/>
      <c r="V53" s="289"/>
      <c r="W53" s="51"/>
    </row>
    <row r="54" spans="2:23" x14ac:dyDescent="0.25">
      <c r="B54" s="2" t="s">
        <v>196</v>
      </c>
      <c r="C54" s="248">
        <v>42545</v>
      </c>
      <c r="D54" s="77" t="s">
        <v>176</v>
      </c>
      <c r="E54" s="77" t="s">
        <v>293</v>
      </c>
      <c r="F54" s="77">
        <v>8052</v>
      </c>
      <c r="G54" s="88">
        <v>141538.42000000001</v>
      </c>
      <c r="H54" s="335">
        <v>3019.12</v>
      </c>
      <c r="I54" s="88"/>
      <c r="J54" s="239">
        <v>427321478</v>
      </c>
      <c r="K54" s="245">
        <v>5107300408271</v>
      </c>
      <c r="L54" s="77" t="s">
        <v>174</v>
      </c>
      <c r="M54" s="246">
        <v>42543</v>
      </c>
      <c r="N54" s="77" t="s">
        <v>175</v>
      </c>
      <c r="O54" s="215">
        <v>131854.14000000001</v>
      </c>
      <c r="P54" s="247"/>
      <c r="Q54" s="76"/>
      <c r="R54" s="265"/>
      <c r="S54" s="265"/>
      <c r="T54" s="2"/>
      <c r="U54" s="2"/>
      <c r="V54" s="34"/>
    </row>
    <row r="55" spans="2:23" x14ac:dyDescent="0.25">
      <c r="B55" s="2" t="s">
        <v>196</v>
      </c>
      <c r="C55" s="248"/>
      <c r="D55" s="77"/>
      <c r="E55" s="77"/>
      <c r="F55" s="77"/>
      <c r="G55" s="215"/>
      <c r="H55" s="335">
        <v>3019.12</v>
      </c>
      <c r="I55" s="215"/>
      <c r="J55" s="239"/>
      <c r="K55" s="245">
        <v>5107300408262</v>
      </c>
      <c r="L55" s="77" t="s">
        <v>177</v>
      </c>
      <c r="M55" s="246">
        <v>42543</v>
      </c>
      <c r="N55" s="77" t="s">
        <v>175</v>
      </c>
      <c r="O55" s="215">
        <v>9184.2800000000007</v>
      </c>
      <c r="P55" s="247"/>
      <c r="Q55" s="76"/>
      <c r="R55" s="265"/>
      <c r="S55" s="265"/>
      <c r="T55" s="2"/>
      <c r="U55" s="2"/>
      <c r="V55" s="2"/>
    </row>
    <row r="56" spans="2:23" x14ac:dyDescent="0.25">
      <c r="B56" s="2" t="s">
        <v>196</v>
      </c>
      <c r="C56" s="248"/>
      <c r="D56" s="77"/>
      <c r="E56" s="77"/>
      <c r="F56" s="77"/>
      <c r="G56" s="215"/>
      <c r="H56" s="335">
        <v>3019.12</v>
      </c>
      <c r="I56" s="215"/>
      <c r="J56" s="239"/>
      <c r="K56" s="245"/>
      <c r="L56" s="77"/>
      <c r="M56" s="246"/>
      <c r="N56" s="77"/>
      <c r="O56" s="215">
        <v>500</v>
      </c>
      <c r="P56" s="88">
        <f>G54-O57</f>
        <v>0</v>
      </c>
      <c r="Q56" s="76"/>
      <c r="R56" s="265"/>
      <c r="S56" s="265"/>
      <c r="T56" s="2"/>
      <c r="U56" s="2"/>
      <c r="V56" s="2"/>
    </row>
    <row r="57" spans="2:23" x14ac:dyDescent="0.25">
      <c r="O57" s="66">
        <f>SUM(O54:O56)</f>
        <v>141538.42000000001</v>
      </c>
    </row>
    <row r="59" spans="2:23" x14ac:dyDescent="0.25">
      <c r="B59" s="2" t="s">
        <v>196</v>
      </c>
      <c r="C59" s="174">
        <v>42552</v>
      </c>
      <c r="D59" s="71" t="s">
        <v>178</v>
      </c>
      <c r="E59" s="71" t="s">
        <v>33</v>
      </c>
      <c r="F59" s="71">
        <v>927337468</v>
      </c>
      <c r="G59" s="215">
        <v>99180.36</v>
      </c>
      <c r="H59" s="335">
        <v>2897.53</v>
      </c>
      <c r="I59" s="215"/>
      <c r="J59" s="232">
        <v>304384529</v>
      </c>
      <c r="K59" s="75">
        <v>5107300418781</v>
      </c>
      <c r="L59" s="71" t="s">
        <v>180</v>
      </c>
      <c r="M59" s="78">
        <v>42551</v>
      </c>
      <c r="N59" s="71" t="s">
        <v>181</v>
      </c>
      <c r="O59" s="215">
        <v>93180.36</v>
      </c>
      <c r="P59" s="85">
        <f>G64-O63</f>
        <v>0</v>
      </c>
      <c r="Q59" s="74"/>
      <c r="R59" s="53" t="s">
        <v>271</v>
      </c>
      <c r="S59" s="56">
        <v>42516</v>
      </c>
      <c r="T59" s="53" t="s">
        <v>132</v>
      </c>
      <c r="U59" s="14" t="s">
        <v>195</v>
      </c>
      <c r="V59" s="284">
        <v>93180.36</v>
      </c>
      <c r="W59" s="35">
        <f>O63-V59</f>
        <v>6191</v>
      </c>
    </row>
    <row r="60" spans="2:23" x14ac:dyDescent="0.25">
      <c r="B60" s="2" t="s">
        <v>196</v>
      </c>
      <c r="C60" s="174"/>
      <c r="D60" s="71"/>
      <c r="E60" s="71"/>
      <c r="F60" s="71"/>
      <c r="G60" s="88"/>
      <c r="H60" s="335">
        <v>2897.53</v>
      </c>
      <c r="I60" s="88"/>
      <c r="J60" s="232"/>
      <c r="K60" s="75"/>
      <c r="L60" s="71"/>
      <c r="M60" s="78"/>
      <c r="N60" s="71" t="s">
        <v>294</v>
      </c>
      <c r="O60" s="215">
        <v>6000</v>
      </c>
      <c r="P60" s="80"/>
      <c r="Q60" s="74"/>
      <c r="R60" s="79"/>
      <c r="S60" s="265"/>
      <c r="T60" s="2"/>
      <c r="U60" s="2"/>
      <c r="V60" s="34"/>
    </row>
    <row r="61" spans="2:23" x14ac:dyDescent="0.25">
      <c r="B61" s="2" t="s">
        <v>196</v>
      </c>
      <c r="C61" s="174"/>
      <c r="D61" s="71"/>
      <c r="E61" s="71"/>
      <c r="F61" s="71"/>
      <c r="G61" s="88"/>
      <c r="H61" s="335">
        <v>2897.53</v>
      </c>
      <c r="I61" s="88"/>
      <c r="J61" s="232"/>
      <c r="K61" s="75">
        <v>5107300418797</v>
      </c>
      <c r="L61" s="71" t="s">
        <v>182</v>
      </c>
      <c r="M61" s="78">
        <v>42551</v>
      </c>
      <c r="N61" s="71" t="s">
        <v>181</v>
      </c>
      <c r="O61" s="215">
        <v>191</v>
      </c>
      <c r="P61" s="80"/>
      <c r="Q61" s="74"/>
      <c r="R61" s="79"/>
      <c r="S61" s="265"/>
      <c r="T61" s="2"/>
      <c r="U61" s="2"/>
      <c r="V61" s="34"/>
    </row>
    <row r="62" spans="2:23" x14ac:dyDescent="0.25">
      <c r="B62" s="2" t="s">
        <v>196</v>
      </c>
      <c r="C62" s="174">
        <v>42552</v>
      </c>
      <c r="D62" s="71" t="s">
        <v>179</v>
      </c>
      <c r="E62" s="71" t="s">
        <v>33</v>
      </c>
      <c r="F62" s="71">
        <v>927337469</v>
      </c>
      <c r="G62" s="80">
        <v>0</v>
      </c>
      <c r="H62" s="335">
        <v>2897.53</v>
      </c>
      <c r="I62" s="80"/>
      <c r="J62" s="232"/>
      <c r="K62" s="75">
        <v>5107300418797</v>
      </c>
      <c r="L62" s="71" t="s">
        <v>182</v>
      </c>
      <c r="M62" s="78">
        <v>42551</v>
      </c>
      <c r="N62" s="71" t="s">
        <v>181</v>
      </c>
      <c r="O62" s="80"/>
      <c r="P62" s="73"/>
      <c r="Q62" s="74"/>
      <c r="R62" s="79"/>
      <c r="S62" s="265"/>
      <c r="T62" s="2"/>
      <c r="U62" s="2"/>
      <c r="V62" s="34"/>
    </row>
    <row r="63" spans="2:23" x14ac:dyDescent="0.25">
      <c r="F63" s="2">
        <v>927337469</v>
      </c>
      <c r="G63" s="34">
        <v>191</v>
      </c>
      <c r="H63" s="51"/>
      <c r="I63" s="51"/>
      <c r="K63" s="75">
        <v>5107300418797</v>
      </c>
      <c r="L63" s="71" t="s">
        <v>182</v>
      </c>
      <c r="M63" s="78">
        <v>42551</v>
      </c>
      <c r="N63" s="71" t="s">
        <v>181</v>
      </c>
      <c r="O63" s="66">
        <f>SUM(O59:O62)</f>
        <v>99371.36</v>
      </c>
    </row>
    <row r="64" spans="2:23" x14ac:dyDescent="0.25">
      <c r="G64" s="66">
        <f>SUM(G59:G63)</f>
        <v>99371.36</v>
      </c>
      <c r="H64" s="145"/>
      <c r="I64" s="145"/>
    </row>
    <row r="67" spans="2:22" x14ac:dyDescent="0.25">
      <c r="B67" s="2" t="s">
        <v>196</v>
      </c>
      <c r="C67" s="178">
        <v>42573</v>
      </c>
      <c r="D67" s="2" t="s">
        <v>183</v>
      </c>
      <c r="E67" s="2" t="s">
        <v>305</v>
      </c>
      <c r="F67" s="2">
        <v>927544893</v>
      </c>
      <c r="G67" s="66">
        <v>125912.52</v>
      </c>
      <c r="H67" s="335">
        <v>2986.49</v>
      </c>
      <c r="I67" s="66"/>
      <c r="J67" s="242">
        <v>377836820.35000002</v>
      </c>
      <c r="K67" s="159">
        <v>5107300428673</v>
      </c>
      <c r="L67" s="177" t="s">
        <v>186</v>
      </c>
      <c r="M67" s="251">
        <v>42562</v>
      </c>
      <c r="N67" s="177" t="s">
        <v>184</v>
      </c>
      <c r="O67" s="34">
        <v>109185.48</v>
      </c>
      <c r="P67" s="66">
        <f>O70-G67</f>
        <v>0</v>
      </c>
      <c r="Q67" s="2"/>
      <c r="R67" s="177" t="s">
        <v>581</v>
      </c>
      <c r="S67" s="325">
        <v>42582</v>
      </c>
      <c r="T67" s="2" t="s">
        <v>578</v>
      </c>
      <c r="U67" s="2"/>
      <c r="V67" s="34">
        <v>25832.37</v>
      </c>
    </row>
    <row r="68" spans="2:22" x14ac:dyDescent="0.25">
      <c r="B68" s="2" t="s">
        <v>196</v>
      </c>
      <c r="C68" s="177"/>
      <c r="D68" s="2"/>
      <c r="E68" s="2"/>
      <c r="F68" s="2"/>
      <c r="G68" s="34"/>
      <c r="H68" s="335">
        <v>2986.49</v>
      </c>
      <c r="I68" s="34"/>
      <c r="J68" s="242"/>
      <c r="K68" s="159">
        <v>5107300428680</v>
      </c>
      <c r="L68" s="177" t="s">
        <v>185</v>
      </c>
      <c r="M68" s="251">
        <v>42562</v>
      </c>
      <c r="N68" s="177" t="s">
        <v>184</v>
      </c>
      <c r="O68" s="34">
        <v>10727.04</v>
      </c>
      <c r="R68" s="177"/>
      <c r="S68" s="272"/>
      <c r="T68" s="2"/>
      <c r="U68" s="2"/>
      <c r="V68" s="34"/>
    </row>
    <row r="69" spans="2:22" x14ac:dyDescent="0.25">
      <c r="O69" s="34">
        <v>6000</v>
      </c>
      <c r="R69" s="177"/>
      <c r="S69" s="272"/>
      <c r="T69" s="2"/>
      <c r="U69" s="2"/>
      <c r="V69" s="34"/>
    </row>
    <row r="70" spans="2:22" x14ac:dyDescent="0.25">
      <c r="O70" s="66">
        <f>SUM(O67:O69)</f>
        <v>125912.51999999999</v>
      </c>
    </row>
    <row r="73" spans="2:22" x14ac:dyDescent="0.25">
      <c r="B73" s="2" t="s">
        <v>196</v>
      </c>
      <c r="C73" s="174">
        <v>42586</v>
      </c>
      <c r="D73" s="71" t="s">
        <v>188</v>
      </c>
      <c r="E73" s="71" t="s">
        <v>33</v>
      </c>
      <c r="F73" s="71">
        <v>927689240</v>
      </c>
      <c r="G73" s="72">
        <v>66602.759999999995</v>
      </c>
      <c r="H73" s="335">
        <v>2923.07</v>
      </c>
      <c r="I73" s="72"/>
      <c r="J73" s="232">
        <v>194685408</v>
      </c>
      <c r="K73" s="75">
        <v>5107300441944</v>
      </c>
      <c r="L73" s="71" t="s">
        <v>224</v>
      </c>
      <c r="M73" s="78">
        <v>42572</v>
      </c>
      <c r="N73" s="71" t="s">
        <v>190</v>
      </c>
      <c r="O73" s="80">
        <v>215300.26</v>
      </c>
      <c r="P73" s="85">
        <f>G78-O78</f>
        <v>0</v>
      </c>
      <c r="Q73" s="74"/>
      <c r="R73" s="79"/>
      <c r="S73" s="265"/>
      <c r="T73" s="2"/>
      <c r="U73" s="2"/>
      <c r="V73" s="34"/>
    </row>
    <row r="74" spans="2:22" x14ac:dyDescent="0.25">
      <c r="B74" s="2" t="s">
        <v>196</v>
      </c>
      <c r="C74" s="174"/>
      <c r="D74" s="71"/>
      <c r="E74" s="258" t="s">
        <v>295</v>
      </c>
      <c r="F74" s="71"/>
      <c r="G74" s="72"/>
      <c r="H74" s="335">
        <v>2923.07</v>
      </c>
      <c r="I74" s="72"/>
      <c r="J74" s="232"/>
      <c r="K74" s="75"/>
      <c r="L74" s="71"/>
      <c r="M74" s="78"/>
      <c r="N74" s="71"/>
      <c r="O74" s="80"/>
      <c r="P74" s="87"/>
      <c r="Q74" s="74"/>
      <c r="R74" s="79"/>
      <c r="S74" s="265"/>
      <c r="T74" s="2"/>
      <c r="U74" s="2"/>
      <c r="V74" s="34"/>
    </row>
    <row r="75" spans="2:22" x14ac:dyDescent="0.25">
      <c r="B75" s="2" t="s">
        <v>196</v>
      </c>
      <c r="C75" s="174">
        <v>42586</v>
      </c>
      <c r="D75" s="71" t="s">
        <v>189</v>
      </c>
      <c r="E75" s="71" t="s">
        <v>33</v>
      </c>
      <c r="F75" s="71">
        <v>927689239</v>
      </c>
      <c r="G75" s="72">
        <v>149221.85999999999</v>
      </c>
      <c r="H75" s="335">
        <v>2923.07</v>
      </c>
      <c r="I75" s="72"/>
      <c r="J75" s="232">
        <v>436185943</v>
      </c>
      <c r="K75" s="75">
        <v>5107300441944</v>
      </c>
      <c r="L75" s="71" t="s">
        <v>225</v>
      </c>
      <c r="M75" s="78">
        <v>42572</v>
      </c>
      <c r="N75" s="71" t="s">
        <v>190</v>
      </c>
      <c r="O75" s="89">
        <v>12000</v>
      </c>
      <c r="P75" s="90"/>
      <c r="Q75" s="74"/>
      <c r="R75" s="79"/>
      <c r="S75" s="265"/>
      <c r="T75" s="2"/>
      <c r="U75" s="2"/>
      <c r="V75" s="34"/>
    </row>
    <row r="76" spans="2:22" x14ac:dyDescent="0.25">
      <c r="B76" s="2" t="s">
        <v>196</v>
      </c>
      <c r="C76" s="174"/>
      <c r="D76" s="71"/>
      <c r="E76" s="258" t="s">
        <v>295</v>
      </c>
      <c r="F76" s="71"/>
      <c r="G76" s="72"/>
      <c r="H76" s="335">
        <v>2923.07</v>
      </c>
      <c r="I76" s="72"/>
      <c r="J76" s="232"/>
      <c r="K76" s="75"/>
      <c r="L76" s="71"/>
      <c r="M76" s="78"/>
      <c r="N76" s="71"/>
      <c r="O76" s="89"/>
      <c r="P76" s="90"/>
      <c r="Q76" s="74"/>
      <c r="R76" s="79"/>
      <c r="S76" s="265"/>
      <c r="T76" s="2"/>
      <c r="U76" s="2"/>
      <c r="V76" s="34"/>
    </row>
    <row r="77" spans="2:22" x14ac:dyDescent="0.25">
      <c r="B77" s="2" t="s">
        <v>196</v>
      </c>
      <c r="C77" s="174">
        <v>42586</v>
      </c>
      <c r="D77" s="71" t="s">
        <v>187</v>
      </c>
      <c r="E77" s="71" t="s">
        <v>33</v>
      </c>
      <c r="F77" s="71">
        <v>927689241</v>
      </c>
      <c r="G77" s="72">
        <v>11475.64</v>
      </c>
      <c r="H77" s="335">
        <v>2923.07</v>
      </c>
      <c r="I77" s="72"/>
      <c r="J77" s="232">
        <v>33544099</v>
      </c>
      <c r="K77" s="75">
        <v>5107300441944</v>
      </c>
      <c r="L77" s="71" t="s">
        <v>226</v>
      </c>
      <c r="M77" s="78">
        <v>42572</v>
      </c>
      <c r="N77" s="71" t="s">
        <v>190</v>
      </c>
      <c r="O77" s="89"/>
      <c r="P77" s="90"/>
      <c r="Q77" s="74"/>
      <c r="R77" s="79"/>
      <c r="S77" s="265"/>
      <c r="T77" s="2"/>
      <c r="U77" s="2"/>
      <c r="V77" s="34"/>
    </row>
    <row r="78" spans="2:22" x14ac:dyDescent="0.25">
      <c r="B78" s="2" t="s">
        <v>196</v>
      </c>
      <c r="C78" s="174"/>
      <c r="D78" s="71"/>
      <c r="E78" s="71"/>
      <c r="F78" s="71"/>
      <c r="G78" s="86">
        <f>SUM(G73:G77)</f>
        <v>227300.26</v>
      </c>
      <c r="H78" s="86"/>
      <c r="I78" s="86"/>
      <c r="J78" s="232"/>
      <c r="K78" s="75"/>
      <c r="L78" s="71"/>
      <c r="M78" s="78"/>
      <c r="N78" s="71"/>
      <c r="O78" s="85">
        <f>O73+O75</f>
        <v>227300.26</v>
      </c>
      <c r="P78" s="87"/>
      <c r="Q78" s="74"/>
      <c r="R78" s="79"/>
      <c r="S78" s="265"/>
      <c r="T78" s="2"/>
      <c r="U78" s="2"/>
      <c r="V78" s="34"/>
    </row>
    <row r="80" spans="2:22" x14ac:dyDescent="0.25">
      <c r="B80" s="2" t="s">
        <v>196</v>
      </c>
      <c r="C80" s="174">
        <v>42608</v>
      </c>
      <c r="D80" s="71" t="s">
        <v>209</v>
      </c>
      <c r="E80" s="71" t="s">
        <v>210</v>
      </c>
      <c r="F80" s="71">
        <v>921370007</v>
      </c>
      <c r="G80" s="72">
        <v>3360</v>
      </c>
      <c r="H80" s="335">
        <v>2923.07</v>
      </c>
      <c r="I80" s="72"/>
      <c r="J80" s="232">
        <v>9821515</v>
      </c>
      <c r="K80" s="75">
        <v>5107300440351</v>
      </c>
      <c r="L80" s="71" t="s">
        <v>211</v>
      </c>
      <c r="M80" s="78">
        <v>42572</v>
      </c>
      <c r="N80" s="71" t="s">
        <v>212</v>
      </c>
      <c r="O80" s="85">
        <v>3360</v>
      </c>
      <c r="P80" s="85">
        <f>G82-O83</f>
        <v>0</v>
      </c>
      <c r="Q80" s="74"/>
      <c r="R80" s="79" t="s">
        <v>600</v>
      </c>
      <c r="S80" s="265"/>
      <c r="T80" s="2"/>
      <c r="U80" s="2"/>
      <c r="V80" s="34"/>
    </row>
    <row r="81" spans="2:23" x14ac:dyDescent="0.25">
      <c r="B81" s="2" t="s">
        <v>196</v>
      </c>
      <c r="C81" s="174">
        <v>42608</v>
      </c>
      <c r="D81" s="71" t="s">
        <v>213</v>
      </c>
      <c r="E81" s="71" t="s">
        <v>131</v>
      </c>
      <c r="F81" s="71">
        <v>467785</v>
      </c>
      <c r="G81" s="72">
        <v>18553.29</v>
      </c>
      <c r="H81" s="335">
        <v>2923.07</v>
      </c>
      <c r="I81" s="72"/>
      <c r="J81" s="232">
        <v>58433035</v>
      </c>
      <c r="K81" s="75">
        <v>5107300440376</v>
      </c>
      <c r="L81" s="71" t="s">
        <v>214</v>
      </c>
      <c r="M81" s="78">
        <v>42572</v>
      </c>
      <c r="N81" s="71" t="s">
        <v>212</v>
      </c>
      <c r="O81" s="80">
        <v>18129</v>
      </c>
      <c r="P81" s="87"/>
      <c r="Q81" s="74"/>
      <c r="R81" s="79" t="s">
        <v>581</v>
      </c>
      <c r="S81" s="324">
        <v>42329</v>
      </c>
      <c r="T81" s="2" t="s">
        <v>599</v>
      </c>
      <c r="U81" s="2"/>
      <c r="V81" s="34">
        <v>18553.93</v>
      </c>
    </row>
    <row r="82" spans="2:23" x14ac:dyDescent="0.25">
      <c r="B82" s="2" t="s">
        <v>196</v>
      </c>
      <c r="C82" s="174"/>
      <c r="D82" s="71"/>
      <c r="E82" s="71"/>
      <c r="F82" s="71"/>
      <c r="G82" s="86">
        <f>SUM(G80:G81)</f>
        <v>21913.29</v>
      </c>
      <c r="H82" s="335">
        <v>2923.07</v>
      </c>
      <c r="I82" s="86"/>
      <c r="J82" s="232"/>
      <c r="K82" s="75">
        <v>5107300440383</v>
      </c>
      <c r="L82" s="71" t="s">
        <v>215</v>
      </c>
      <c r="M82" s="78">
        <v>42572</v>
      </c>
      <c r="N82" s="71" t="s">
        <v>212</v>
      </c>
      <c r="O82" s="80">
        <v>424.29</v>
      </c>
      <c r="P82" s="87"/>
      <c r="Q82" s="74"/>
      <c r="R82" s="79"/>
      <c r="S82" s="265"/>
      <c r="T82" s="2"/>
      <c r="U82" s="2"/>
      <c r="V82" s="34"/>
    </row>
    <row r="83" spans="2:23" x14ac:dyDescent="0.25">
      <c r="B83" s="2" t="s">
        <v>196</v>
      </c>
      <c r="C83" s="175"/>
      <c r="D83" s="71"/>
      <c r="E83" s="71"/>
      <c r="F83" s="71"/>
      <c r="G83" s="86"/>
      <c r="H83" s="86"/>
      <c r="I83" s="86"/>
      <c r="J83" s="232"/>
      <c r="K83" s="75"/>
      <c r="L83" s="71"/>
      <c r="M83" s="78"/>
      <c r="N83" s="71"/>
      <c r="O83" s="85">
        <f>SUM(O80:O82)</f>
        <v>21913.29</v>
      </c>
      <c r="P83" s="87"/>
      <c r="Q83" s="74"/>
      <c r="R83" s="79"/>
      <c r="S83" s="265"/>
      <c r="T83" s="2"/>
      <c r="U83" s="2"/>
      <c r="V83" s="34"/>
    </row>
    <row r="84" spans="2:23" s="16" customFormat="1" x14ac:dyDescent="0.25">
      <c r="C84" s="201"/>
      <c r="D84" s="202"/>
      <c r="E84" s="202"/>
      <c r="F84" s="202"/>
      <c r="G84" s="260"/>
      <c r="H84" s="260"/>
      <c r="I84" s="260"/>
      <c r="J84" s="235"/>
      <c r="K84" s="261"/>
      <c r="L84" s="202"/>
      <c r="M84" s="262"/>
      <c r="N84" s="202"/>
      <c r="O84" s="263"/>
      <c r="P84" s="264"/>
      <c r="Q84" s="207"/>
      <c r="R84" s="205"/>
      <c r="S84" s="276"/>
      <c r="V84" s="51"/>
      <c r="W84" s="51"/>
    </row>
    <row r="85" spans="2:23" x14ac:dyDescent="0.25">
      <c r="B85" s="2" t="s">
        <v>196</v>
      </c>
      <c r="C85" s="175"/>
      <c r="D85" s="71"/>
      <c r="E85" s="71"/>
      <c r="F85" s="71"/>
      <c r="G85" s="72"/>
      <c r="H85" s="72"/>
      <c r="I85" s="72"/>
      <c r="J85" s="232"/>
      <c r="K85" s="75"/>
      <c r="L85" s="71"/>
      <c r="M85" s="78"/>
      <c r="N85" s="71"/>
      <c r="O85" s="85"/>
      <c r="P85" s="87"/>
      <c r="Q85" s="74"/>
      <c r="R85" s="79"/>
      <c r="S85" s="265"/>
      <c r="T85" s="2"/>
      <c r="U85" s="2"/>
      <c r="V85" s="34"/>
    </row>
    <row r="86" spans="2:23" x14ac:dyDescent="0.25">
      <c r="B86" s="2" t="s">
        <v>196</v>
      </c>
      <c r="C86" s="174">
        <v>42608</v>
      </c>
      <c r="D86" s="71" t="s">
        <v>216</v>
      </c>
      <c r="E86" s="71" t="s">
        <v>74</v>
      </c>
      <c r="F86" s="71">
        <v>5204</v>
      </c>
      <c r="G86" s="72">
        <v>331</v>
      </c>
      <c r="H86" s="335">
        <v>2923.07</v>
      </c>
      <c r="I86" s="72"/>
      <c r="J86" s="232">
        <v>1042170</v>
      </c>
      <c r="K86" s="75">
        <v>5107300440369</v>
      </c>
      <c r="L86" s="71" t="s">
        <v>217</v>
      </c>
      <c r="M86" s="78">
        <v>42572</v>
      </c>
      <c r="N86" s="71" t="s">
        <v>212</v>
      </c>
      <c r="O86" s="80">
        <v>30</v>
      </c>
      <c r="P86" s="85">
        <f>G86-O88</f>
        <v>0</v>
      </c>
      <c r="Q86" s="74"/>
      <c r="R86" s="79" t="s">
        <v>581</v>
      </c>
      <c r="S86" s="324">
        <v>42155</v>
      </c>
      <c r="T86" s="2" t="s">
        <v>599</v>
      </c>
      <c r="U86" s="2"/>
      <c r="V86" s="34">
        <v>330.03</v>
      </c>
    </row>
    <row r="87" spans="2:23" x14ac:dyDescent="0.25">
      <c r="B87" s="2" t="s">
        <v>196</v>
      </c>
      <c r="C87" s="174"/>
      <c r="D87" s="71"/>
      <c r="E87" s="71"/>
      <c r="F87" s="71"/>
      <c r="G87" s="72"/>
      <c r="H87" s="335">
        <v>2923.07</v>
      </c>
      <c r="I87" s="72"/>
      <c r="J87" s="232"/>
      <c r="K87" s="75">
        <v>5107300440344</v>
      </c>
      <c r="L87" s="71" t="s">
        <v>218</v>
      </c>
      <c r="M87" s="78">
        <v>42572</v>
      </c>
      <c r="N87" s="71" t="s">
        <v>212</v>
      </c>
      <c r="O87" s="80">
        <v>301</v>
      </c>
      <c r="P87" s="87"/>
      <c r="Q87" s="74"/>
      <c r="R87" s="79"/>
      <c r="S87" s="265"/>
      <c r="T87" s="2"/>
      <c r="U87" s="2"/>
      <c r="V87" s="34"/>
    </row>
    <row r="88" spans="2:23" x14ac:dyDescent="0.25">
      <c r="B88" s="2" t="s">
        <v>196</v>
      </c>
      <c r="C88" s="175"/>
      <c r="D88" s="71"/>
      <c r="E88" s="71"/>
      <c r="F88" s="71"/>
      <c r="G88" s="86">
        <f>G86</f>
        <v>331</v>
      </c>
      <c r="H88" s="335">
        <v>2923.07</v>
      </c>
      <c r="I88" s="86"/>
      <c r="J88" s="232"/>
      <c r="K88" s="75"/>
      <c r="L88" s="71"/>
      <c r="M88" s="71"/>
      <c r="N88" s="71"/>
      <c r="O88" s="85">
        <f>O86+O87</f>
        <v>331</v>
      </c>
      <c r="P88" s="87"/>
      <c r="Q88" s="74"/>
      <c r="R88" s="79"/>
      <c r="S88" s="265"/>
      <c r="T88" s="2"/>
      <c r="U88" s="2"/>
      <c r="V88" s="34"/>
    </row>
    <row r="89" spans="2:23" s="16" customFormat="1" x14ac:dyDescent="0.25">
      <c r="C89" s="201"/>
      <c r="D89" s="202"/>
      <c r="E89" s="202"/>
      <c r="F89" s="202"/>
      <c r="G89" s="260"/>
      <c r="H89" s="260"/>
      <c r="I89" s="260"/>
      <c r="J89" s="235"/>
      <c r="K89" s="261"/>
      <c r="L89" s="202"/>
      <c r="M89" s="202"/>
      <c r="N89" s="202"/>
      <c r="O89" s="263"/>
      <c r="P89" s="264"/>
      <c r="Q89" s="207"/>
      <c r="R89" s="205"/>
      <c r="S89" s="276"/>
      <c r="V89" s="51"/>
      <c r="W89" s="51"/>
    </row>
    <row r="90" spans="2:23" x14ac:dyDescent="0.25">
      <c r="B90" s="2" t="s">
        <v>196</v>
      </c>
      <c r="C90" s="174">
        <v>42608</v>
      </c>
      <c r="D90" s="71" t="s">
        <v>219</v>
      </c>
      <c r="E90" s="71" t="s">
        <v>148</v>
      </c>
      <c r="F90" s="71" t="s">
        <v>220</v>
      </c>
      <c r="G90" s="72">
        <v>59021.61</v>
      </c>
      <c r="H90" s="335">
        <v>2923.07</v>
      </c>
      <c r="I90" s="72"/>
      <c r="J90" s="232">
        <v>179973722</v>
      </c>
      <c r="K90" s="75">
        <v>5107300440423</v>
      </c>
      <c r="L90" s="71" t="s">
        <v>221</v>
      </c>
      <c r="M90" s="78">
        <v>42572</v>
      </c>
      <c r="N90" s="71" t="s">
        <v>222</v>
      </c>
      <c r="O90" s="80">
        <v>4620.97</v>
      </c>
      <c r="P90" s="85">
        <f>G92-O92</f>
        <v>0</v>
      </c>
      <c r="Q90" s="74"/>
      <c r="R90" s="79"/>
      <c r="S90" s="265"/>
      <c r="T90" s="2"/>
      <c r="U90" s="2"/>
      <c r="V90" s="34"/>
    </row>
    <row r="91" spans="2:23" x14ac:dyDescent="0.25">
      <c r="B91" s="2" t="s">
        <v>196</v>
      </c>
      <c r="C91" s="174"/>
      <c r="D91" s="71"/>
      <c r="E91" s="71"/>
      <c r="F91" s="71"/>
      <c r="G91" s="72"/>
      <c r="H91" s="335">
        <v>2923.07</v>
      </c>
      <c r="I91" s="72"/>
      <c r="J91" s="232"/>
      <c r="K91" s="75">
        <v>5107300440390</v>
      </c>
      <c r="L91" s="71" t="s">
        <v>223</v>
      </c>
      <c r="M91" s="78">
        <v>42572</v>
      </c>
      <c r="N91" s="71" t="s">
        <v>212</v>
      </c>
      <c r="O91" s="80">
        <v>54400.639999999999</v>
      </c>
      <c r="P91" s="87"/>
      <c r="Q91" s="74"/>
      <c r="R91" s="79"/>
      <c r="S91" s="265"/>
      <c r="T91" s="2"/>
      <c r="U91" s="2"/>
      <c r="V91" s="34"/>
    </row>
    <row r="92" spans="2:23" x14ac:dyDescent="0.25">
      <c r="B92" s="2" t="s">
        <v>196</v>
      </c>
      <c r="C92" s="174"/>
      <c r="D92" s="71"/>
      <c r="E92" s="71"/>
      <c r="F92" s="71"/>
      <c r="G92" s="86">
        <f>G90</f>
        <v>59021.61</v>
      </c>
      <c r="H92" s="335">
        <v>2923.07</v>
      </c>
      <c r="I92" s="86"/>
      <c r="J92" s="232"/>
      <c r="K92" s="71"/>
      <c r="L92" s="71"/>
      <c r="M92" s="71"/>
      <c r="N92" s="71"/>
      <c r="O92" s="85">
        <f>O91+O90</f>
        <v>59021.61</v>
      </c>
      <c r="P92" s="259"/>
      <c r="Q92" s="74"/>
      <c r="R92" s="79"/>
      <c r="S92" s="265"/>
      <c r="T92" s="2"/>
      <c r="U92" s="2"/>
      <c r="V92" s="34"/>
    </row>
    <row r="95" spans="2:23" x14ac:dyDescent="0.25">
      <c r="B95" s="2" t="s">
        <v>196</v>
      </c>
      <c r="C95" s="178">
        <v>42668</v>
      </c>
      <c r="D95" s="2" t="s">
        <v>312</v>
      </c>
      <c r="E95" s="2" t="s">
        <v>305</v>
      </c>
      <c r="F95" s="2">
        <v>928456112</v>
      </c>
      <c r="G95" s="34">
        <v>73367</v>
      </c>
      <c r="H95" s="34"/>
      <c r="I95" s="34"/>
      <c r="J95" s="242">
        <v>193542600</v>
      </c>
      <c r="K95" s="159">
        <v>5107300546156</v>
      </c>
      <c r="L95" s="177" t="s">
        <v>315</v>
      </c>
      <c r="M95" s="251">
        <v>42664</v>
      </c>
      <c r="N95" s="177" t="s">
        <v>316</v>
      </c>
      <c r="O95" s="34">
        <v>105165</v>
      </c>
      <c r="P95" s="34"/>
      <c r="Q95" s="2"/>
      <c r="R95" s="177"/>
      <c r="S95" s="272"/>
    </row>
    <row r="96" spans="2:23" x14ac:dyDescent="0.25">
      <c r="B96" s="2" t="s">
        <v>196</v>
      </c>
      <c r="C96" s="177"/>
      <c r="D96" s="2" t="s">
        <v>313</v>
      </c>
      <c r="E96" s="2" t="s">
        <v>305</v>
      </c>
      <c r="F96" s="2">
        <v>928456113</v>
      </c>
      <c r="G96" s="34">
        <v>3238</v>
      </c>
      <c r="H96" s="34"/>
      <c r="I96" s="34"/>
      <c r="J96" s="242">
        <v>9489800</v>
      </c>
      <c r="K96" s="159"/>
      <c r="L96" s="177"/>
      <c r="M96" s="251"/>
      <c r="N96" s="177"/>
      <c r="O96" s="34">
        <v>7329</v>
      </c>
      <c r="P96" s="34"/>
      <c r="Q96" s="2"/>
      <c r="R96" s="177"/>
      <c r="S96" s="272"/>
    </row>
    <row r="97" spans="2:23" x14ac:dyDescent="0.25">
      <c r="B97" s="2" t="s">
        <v>196</v>
      </c>
      <c r="C97" s="177"/>
      <c r="D97" s="2" t="s">
        <v>314</v>
      </c>
      <c r="E97" s="2" t="s">
        <v>305</v>
      </c>
      <c r="F97" s="2">
        <v>928456111</v>
      </c>
      <c r="G97" s="34">
        <v>35889</v>
      </c>
      <c r="H97" s="50"/>
      <c r="I97" s="50"/>
      <c r="J97" s="300">
        <v>105182532</v>
      </c>
    </row>
    <row r="98" spans="2:23" x14ac:dyDescent="0.25">
      <c r="G98" s="297">
        <f>SUM(G95:G97)</f>
        <v>112494</v>
      </c>
      <c r="H98" s="145"/>
      <c r="I98" s="145"/>
      <c r="O98" s="66">
        <f>SUM(O95:O97)</f>
        <v>112494</v>
      </c>
    </row>
    <row r="99" spans="2:23" x14ac:dyDescent="0.25">
      <c r="G99" s="297"/>
      <c r="H99" s="145"/>
      <c r="I99" s="145"/>
      <c r="O99" s="66"/>
    </row>
    <row r="100" spans="2:23" x14ac:dyDescent="0.25">
      <c r="B100" s="2" t="s">
        <v>196</v>
      </c>
      <c r="C100" s="175">
        <v>42711</v>
      </c>
      <c r="D100" s="79" t="s">
        <v>235</v>
      </c>
      <c r="E100" s="71" t="s">
        <v>236</v>
      </c>
      <c r="F100" s="71" t="s">
        <v>237</v>
      </c>
      <c r="G100" s="322">
        <v>60000</v>
      </c>
      <c r="H100" s="335">
        <v>3135.65</v>
      </c>
      <c r="I100" s="322"/>
      <c r="J100" s="295">
        <v>188139125</v>
      </c>
      <c r="K100" s="75">
        <v>5107300583436</v>
      </c>
      <c r="L100" s="71" t="s">
        <v>238</v>
      </c>
      <c r="M100" s="175">
        <v>42699</v>
      </c>
      <c r="N100" s="71" t="s">
        <v>239</v>
      </c>
      <c r="O100" s="85">
        <v>60000</v>
      </c>
      <c r="P100" s="323">
        <f>+G100-O100</f>
        <v>0</v>
      </c>
      <c r="Q100" s="71"/>
      <c r="R100" s="71" t="s">
        <v>581</v>
      </c>
      <c r="S100" s="78">
        <v>42643</v>
      </c>
      <c r="T100" s="2" t="s">
        <v>578</v>
      </c>
      <c r="U100" s="2"/>
      <c r="V100" s="20">
        <v>60000</v>
      </c>
      <c r="W100" s="170">
        <f>+O100-V100</f>
        <v>0</v>
      </c>
    </row>
    <row r="101" spans="2:23" s="16" customFormat="1" x14ac:dyDescent="0.25">
      <c r="C101" s="201"/>
      <c r="D101" s="205"/>
      <c r="E101" s="202"/>
      <c r="F101" s="202"/>
      <c r="G101" s="293"/>
      <c r="H101" s="293"/>
      <c r="I101" s="293"/>
      <c r="J101" s="296"/>
      <c r="K101" s="261"/>
      <c r="L101" s="202"/>
      <c r="M101" s="201"/>
      <c r="N101" s="202"/>
      <c r="O101" s="206"/>
      <c r="P101" s="264"/>
      <c r="Q101" s="202"/>
      <c r="R101" s="202"/>
      <c r="S101" s="202"/>
    </row>
    <row r="102" spans="2:23" x14ac:dyDescent="0.25">
      <c r="B102" s="2" t="s">
        <v>196</v>
      </c>
      <c r="C102" s="175">
        <v>42711</v>
      </c>
      <c r="D102" s="79" t="s">
        <v>242</v>
      </c>
      <c r="E102" s="71" t="s">
        <v>241</v>
      </c>
      <c r="F102" s="71" t="s">
        <v>237</v>
      </c>
      <c r="G102" s="321">
        <v>51673.63</v>
      </c>
      <c r="H102" s="335">
        <v>3135.65</v>
      </c>
      <c r="I102" s="321"/>
      <c r="J102" s="295">
        <v>162028827</v>
      </c>
      <c r="K102" s="75">
        <v>5107300583579</v>
      </c>
      <c r="L102" s="71" t="s">
        <v>240</v>
      </c>
      <c r="M102" s="175">
        <v>42699</v>
      </c>
      <c r="N102" s="71" t="s">
        <v>239</v>
      </c>
      <c r="O102" s="80">
        <v>51673.63</v>
      </c>
      <c r="P102" s="87"/>
      <c r="Q102" s="71"/>
      <c r="R102" s="71" t="s">
        <v>598</v>
      </c>
      <c r="S102" s="71"/>
      <c r="T102" s="2"/>
      <c r="U102" s="2"/>
      <c r="V102" s="2"/>
      <c r="W102"/>
    </row>
    <row r="105" spans="2:23" x14ac:dyDescent="0.25">
      <c r="E105" s="1"/>
      <c r="G105"/>
      <c r="H105"/>
      <c r="I105"/>
    </row>
    <row r="106" spans="2:23" x14ac:dyDescent="0.25">
      <c r="E106" s="1"/>
      <c r="G106" s="5" t="s">
        <v>270</v>
      </c>
      <c r="H106" s="98"/>
      <c r="I106" s="98"/>
    </row>
    <row r="107" spans="2:23" x14ac:dyDescent="0.25">
      <c r="E107" s="1485" t="s">
        <v>263</v>
      </c>
      <c r="F107" s="177" t="s">
        <v>264</v>
      </c>
      <c r="G107" s="3" t="e">
        <f>G18+G22+G35+G49+G64+#REF!+G67+G78+G98</f>
        <v>#REF!</v>
      </c>
      <c r="H107" s="22"/>
      <c r="I107" s="22"/>
    </row>
    <row r="108" spans="2:23" x14ac:dyDescent="0.25">
      <c r="E108" s="1485"/>
      <c r="F108" s="177" t="s">
        <v>265</v>
      </c>
      <c r="G108" s="3">
        <f>G20+G54</f>
        <v>296331.28000000003</v>
      </c>
      <c r="H108" s="22"/>
      <c r="I108" s="22"/>
    </row>
    <row r="109" spans="2:23" x14ac:dyDescent="0.25">
      <c r="E109" s="1485"/>
      <c r="F109" s="177" t="s">
        <v>148</v>
      </c>
      <c r="G109" s="3">
        <f>G26+G43+G28+G92</f>
        <v>261229.77000000002</v>
      </c>
      <c r="H109" s="22"/>
      <c r="I109" s="22"/>
    </row>
    <row r="110" spans="2:23" x14ac:dyDescent="0.25">
      <c r="E110" s="1485"/>
      <c r="F110" s="177" t="s">
        <v>557</v>
      </c>
      <c r="G110" s="3">
        <f>G24</f>
        <v>3417.6</v>
      </c>
      <c r="H110" s="22"/>
      <c r="I110" s="22"/>
    </row>
    <row r="111" spans="2:23" x14ac:dyDescent="0.25">
      <c r="E111" s="1485"/>
      <c r="F111" s="177" t="s">
        <v>556</v>
      </c>
      <c r="G111" s="3">
        <f>G81</f>
        <v>18553.29</v>
      </c>
      <c r="H111" s="22"/>
      <c r="I111" s="22"/>
    </row>
    <row r="112" spans="2:23" x14ac:dyDescent="0.25">
      <c r="E112" s="1485"/>
      <c r="F112" s="177" t="s">
        <v>74</v>
      </c>
      <c r="G112" s="3">
        <f>G88</f>
        <v>331</v>
      </c>
      <c r="H112" s="22"/>
      <c r="I112" s="22"/>
    </row>
    <row r="113" spans="5:9" x14ac:dyDescent="0.25">
      <c r="E113" s="1485"/>
      <c r="F113" s="177" t="s">
        <v>56</v>
      </c>
      <c r="G113" s="3">
        <f>G80</f>
        <v>3360</v>
      </c>
      <c r="H113" s="22"/>
      <c r="I113" s="22"/>
    </row>
    <row r="114" spans="5:9" x14ac:dyDescent="0.25">
      <c r="E114" s="1485"/>
      <c r="F114" s="177" t="s">
        <v>171</v>
      </c>
      <c r="G114" s="3">
        <f>G46</f>
        <v>11071.92</v>
      </c>
      <c r="H114" s="22"/>
      <c r="I114" s="22"/>
    </row>
    <row r="115" spans="5:9" x14ac:dyDescent="0.25">
      <c r="E115" s="1485"/>
      <c r="F115" s="177" t="s">
        <v>236</v>
      </c>
      <c r="G115" s="3">
        <f>+G100</f>
        <v>60000</v>
      </c>
      <c r="H115" s="22"/>
      <c r="I115" s="22"/>
    </row>
    <row r="116" spans="5:9" x14ac:dyDescent="0.25">
      <c r="E116" s="1485"/>
      <c r="F116" s="177" t="s">
        <v>241</v>
      </c>
      <c r="G116" s="3">
        <f>+G102</f>
        <v>51673.63</v>
      </c>
      <c r="H116" s="22"/>
      <c r="I116" s="22"/>
    </row>
    <row r="117" spans="5:9" x14ac:dyDescent="0.25">
      <c r="E117" s="1485"/>
      <c r="F117" s="2"/>
      <c r="G117" s="68" t="e">
        <f>SUM(G107:G116)</f>
        <v>#REF!</v>
      </c>
      <c r="H117" s="64"/>
      <c r="I117" s="64"/>
    </row>
  </sheetData>
  <autoFilter ref="B11:W11"/>
  <mergeCells count="1">
    <mergeCell ref="E107:E117"/>
  </mergeCells>
  <pageMargins left="0.7" right="0.7" top="0.75" bottom="0.75" header="0.3" footer="0.3"/>
  <pageSetup orientation="portrait" horizontalDpi="0" verticalDpi="0" r:id="rId1"/>
  <ignoredErrors>
    <ignoredError sqref="K13:K17 U13:U16 U22 U32:U35 U48:U51 U59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B10:W52"/>
  <sheetViews>
    <sheetView topLeftCell="A25" zoomScale="90" zoomScaleNormal="90" workbookViewId="0">
      <selection activeCell="E41" sqref="E41"/>
    </sheetView>
  </sheetViews>
  <sheetFormatPr baseColWidth="10" defaultRowHeight="15" x14ac:dyDescent="0.25"/>
  <cols>
    <col min="2" max="2" width="15.42578125" customWidth="1"/>
    <col min="3" max="3" width="17.28515625" customWidth="1"/>
    <col min="4" max="4" width="15.42578125" customWidth="1"/>
    <col min="5" max="5" width="33.5703125" style="1" bestFit="1" customWidth="1"/>
    <col min="6" max="6" width="31.85546875" bestFit="1" customWidth="1"/>
    <col min="7" max="7" width="20.7109375" style="191" bestFit="1" customWidth="1"/>
    <col min="8" max="9" width="20.7109375" style="191" customWidth="1"/>
    <col min="10" max="10" width="20.140625" style="188" customWidth="1"/>
    <col min="11" max="11" width="21.42578125" style="294" customWidth="1"/>
    <col min="12" max="12" width="20.28515625" customWidth="1"/>
    <col min="13" max="13" width="18.42578125" customWidth="1"/>
    <col min="14" max="14" width="19.28515625" customWidth="1"/>
    <col min="15" max="15" width="20.140625" style="35" customWidth="1"/>
    <col min="16" max="16" width="16.85546875" customWidth="1"/>
    <col min="17" max="17" width="19.28515625" customWidth="1"/>
    <col min="18" max="18" width="17.85546875" customWidth="1"/>
    <col min="19" max="19" width="16" customWidth="1"/>
    <col min="20" max="20" width="20.28515625" customWidth="1"/>
    <col min="21" max="21" width="22" customWidth="1"/>
    <col min="22" max="22" width="21" customWidth="1"/>
  </cols>
  <sheetData>
    <row r="10" spans="2:23" ht="15.75" thickBot="1" x14ac:dyDescent="0.3"/>
    <row r="11" spans="2:23" ht="60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292" t="s">
        <v>4</v>
      </c>
      <c r="H11" s="292" t="s">
        <v>601</v>
      </c>
      <c r="I11" s="292" t="s">
        <v>603</v>
      </c>
      <c r="J11" s="189" t="s">
        <v>31</v>
      </c>
      <c r="K11" s="190" t="s">
        <v>5</v>
      </c>
      <c r="L11" s="116" t="s">
        <v>2</v>
      </c>
      <c r="M11" s="116" t="s">
        <v>0</v>
      </c>
      <c r="N11" s="116" t="s">
        <v>197</v>
      </c>
      <c r="O11" s="150" t="s">
        <v>3</v>
      </c>
      <c r="P11" s="150" t="s">
        <v>200</v>
      </c>
      <c r="Q11" s="116" t="s">
        <v>27</v>
      </c>
      <c r="R11" s="116" t="s">
        <v>249</v>
      </c>
      <c r="S11" s="116" t="s">
        <v>28</v>
      </c>
      <c r="T11" s="121" t="s">
        <v>29</v>
      </c>
      <c r="U11" s="122" t="s">
        <v>573</v>
      </c>
      <c r="V11" s="120" t="s">
        <v>251</v>
      </c>
      <c r="W11" s="320" t="s">
        <v>580</v>
      </c>
    </row>
    <row r="13" spans="2:23" x14ac:dyDescent="0.25">
      <c r="B13" s="2" t="s">
        <v>196</v>
      </c>
      <c r="C13" s="178">
        <v>42611</v>
      </c>
      <c r="D13" s="2" t="s">
        <v>297</v>
      </c>
      <c r="E13" s="177" t="s">
        <v>298</v>
      </c>
      <c r="F13" s="2">
        <v>17234</v>
      </c>
      <c r="G13" s="66">
        <v>11133</v>
      </c>
      <c r="H13" s="333">
        <v>2911.26</v>
      </c>
      <c r="I13" s="66"/>
      <c r="J13" s="192">
        <v>32410872</v>
      </c>
      <c r="K13" s="58">
        <v>5107300461341</v>
      </c>
      <c r="L13" s="2" t="s">
        <v>299</v>
      </c>
      <c r="M13" s="7">
        <v>42601</v>
      </c>
      <c r="N13" s="2" t="s">
        <v>300</v>
      </c>
      <c r="O13" s="66">
        <v>11133</v>
      </c>
      <c r="P13" s="66">
        <f>G13-O13</f>
        <v>0</v>
      </c>
      <c r="Q13" s="2"/>
      <c r="R13" s="2" t="s">
        <v>562</v>
      </c>
      <c r="S13" s="313">
        <v>41849</v>
      </c>
      <c r="T13" s="2" t="s">
        <v>514</v>
      </c>
      <c r="U13" s="2" t="s">
        <v>563</v>
      </c>
      <c r="V13" s="2">
        <f>29490.09-'AÑO 2014- NATURNET'!P125</f>
        <v>11132.05</v>
      </c>
      <c r="W13" s="34">
        <f>+O13-V13</f>
        <v>0.9500000000007276</v>
      </c>
    </row>
    <row r="14" spans="2:23" x14ac:dyDescent="0.25">
      <c r="G14" s="35"/>
      <c r="H14" s="35"/>
      <c r="I14" s="35"/>
    </row>
    <row r="15" spans="2:23" x14ac:dyDescent="0.25">
      <c r="B15" s="2" t="s">
        <v>196</v>
      </c>
      <c r="C15" s="178">
        <v>42611</v>
      </c>
      <c r="D15" s="2" t="s">
        <v>301</v>
      </c>
      <c r="E15" s="177" t="s">
        <v>302</v>
      </c>
      <c r="F15" s="2">
        <v>8158</v>
      </c>
      <c r="G15" s="67">
        <v>29007</v>
      </c>
      <c r="H15" s="333">
        <v>2911.26</v>
      </c>
      <c r="I15" s="67"/>
      <c r="J15" s="192">
        <v>84446604</v>
      </c>
      <c r="K15" s="58">
        <v>5107300461359</v>
      </c>
      <c r="L15" s="2" t="s">
        <v>303</v>
      </c>
      <c r="M15" s="7">
        <v>42601</v>
      </c>
      <c r="N15" s="2" t="s">
        <v>300</v>
      </c>
      <c r="O15" s="66">
        <v>72000.460000000006</v>
      </c>
      <c r="P15" s="66">
        <f>O15-G17</f>
        <v>0</v>
      </c>
      <c r="Q15" s="2"/>
      <c r="R15" s="2" t="s">
        <v>565</v>
      </c>
      <c r="S15" s="313">
        <v>42503</v>
      </c>
      <c r="T15" s="2" t="s">
        <v>564</v>
      </c>
      <c r="U15" s="2" t="s">
        <v>566</v>
      </c>
      <c r="V15" s="2">
        <v>72000</v>
      </c>
      <c r="W15" s="34">
        <f>+O15-V15</f>
        <v>0.46000000000640284</v>
      </c>
    </row>
    <row r="16" spans="2:23" x14ac:dyDescent="0.25">
      <c r="F16" s="2">
        <v>8141</v>
      </c>
      <c r="G16" s="34">
        <v>42993.46</v>
      </c>
      <c r="H16" s="333">
        <v>2911.26</v>
      </c>
      <c r="I16" s="51"/>
    </row>
    <row r="17" spans="2:23" x14ac:dyDescent="0.25">
      <c r="G17" s="66">
        <f>SUM(G15:G16)</f>
        <v>72000.459999999992</v>
      </c>
      <c r="H17" s="145"/>
      <c r="I17" s="145"/>
    </row>
    <row r="18" spans="2:23" x14ac:dyDescent="0.25">
      <c r="G18" s="145"/>
      <c r="H18" s="145"/>
      <c r="I18" s="145"/>
    </row>
    <row r="19" spans="2:23" x14ac:dyDescent="0.25">
      <c r="B19" s="2" t="s">
        <v>196</v>
      </c>
      <c r="C19" s="178">
        <v>42611</v>
      </c>
      <c r="D19" s="2" t="s">
        <v>304</v>
      </c>
      <c r="E19" s="177" t="s">
        <v>305</v>
      </c>
      <c r="F19" s="2">
        <v>927942292</v>
      </c>
      <c r="G19" s="66">
        <v>141195.14000000001</v>
      </c>
      <c r="H19" s="333">
        <v>3079.83</v>
      </c>
      <c r="I19" s="66"/>
      <c r="J19" s="192">
        <v>434861586</v>
      </c>
      <c r="K19" s="58">
        <v>5107300461334</v>
      </c>
      <c r="L19" s="2" t="s">
        <v>306</v>
      </c>
      <c r="M19" s="7">
        <v>42594</v>
      </c>
      <c r="N19" s="2" t="s">
        <v>307</v>
      </c>
      <c r="O19" s="66">
        <v>141195.14000000001</v>
      </c>
      <c r="P19" s="66">
        <f>O19-G19</f>
        <v>0</v>
      </c>
      <c r="Q19" s="2"/>
      <c r="R19" s="2" t="s">
        <v>567</v>
      </c>
      <c r="S19" s="313">
        <v>42544</v>
      </c>
      <c r="T19" s="2" t="s">
        <v>568</v>
      </c>
      <c r="U19" s="2">
        <v>37634</v>
      </c>
      <c r="V19" s="2">
        <f>26000+115195.14</f>
        <v>141195.14000000001</v>
      </c>
      <c r="W19" s="34">
        <f>+O19-V19</f>
        <v>0</v>
      </c>
    </row>
    <row r="20" spans="2:23" x14ac:dyDescent="0.25">
      <c r="B20" s="16"/>
      <c r="C20" s="63"/>
      <c r="D20" s="16"/>
      <c r="E20" s="60"/>
      <c r="F20" s="16"/>
      <c r="G20" s="145"/>
      <c r="H20" s="145"/>
      <c r="I20" s="145"/>
      <c r="J20" s="299"/>
      <c r="K20" s="65"/>
      <c r="L20" s="16"/>
      <c r="M20" s="17"/>
      <c r="N20" s="16"/>
      <c r="O20" s="145"/>
      <c r="P20" s="145"/>
      <c r="Q20" s="16"/>
      <c r="R20" s="16"/>
      <c r="S20" s="16"/>
      <c r="T20" s="16"/>
      <c r="U20" s="16"/>
      <c r="V20" s="16"/>
    </row>
    <row r="21" spans="2:23" x14ac:dyDescent="0.25">
      <c r="B21" s="16"/>
      <c r="C21" s="63"/>
      <c r="D21" s="16"/>
      <c r="E21" s="60"/>
      <c r="F21" s="16"/>
      <c r="G21" s="145"/>
      <c r="H21" s="145"/>
      <c r="I21" s="145"/>
      <c r="J21" s="299"/>
      <c r="K21" s="65"/>
      <c r="L21" s="16"/>
      <c r="M21" s="17"/>
      <c r="N21" s="16"/>
      <c r="O21" s="145"/>
      <c r="P21" s="145"/>
      <c r="Q21" s="16"/>
      <c r="R21" s="16"/>
      <c r="S21" s="16"/>
      <c r="T21" s="16"/>
      <c r="U21" s="16"/>
      <c r="V21" s="16"/>
    </row>
    <row r="22" spans="2:23" x14ac:dyDescent="0.25">
      <c r="B22" s="16"/>
      <c r="C22" s="63"/>
      <c r="D22" s="16"/>
      <c r="E22" s="60"/>
      <c r="F22" s="16"/>
      <c r="G22" s="145"/>
      <c r="H22" s="145"/>
      <c r="I22" s="145"/>
      <c r="J22" s="299"/>
      <c r="K22" s="65"/>
      <c r="L22" s="16"/>
      <c r="M22" s="17"/>
      <c r="N22" s="16"/>
      <c r="O22" s="145"/>
      <c r="P22" s="145"/>
      <c r="Q22" s="16"/>
      <c r="R22" s="16"/>
      <c r="S22" s="16"/>
      <c r="T22" s="16"/>
      <c r="U22" s="16"/>
      <c r="V22" s="16"/>
    </row>
    <row r="23" spans="2:23" x14ac:dyDescent="0.25">
      <c r="B23" s="16"/>
      <c r="C23" s="63"/>
      <c r="D23" s="16"/>
      <c r="E23" s="60"/>
      <c r="F23" s="16"/>
      <c r="G23" s="145"/>
      <c r="H23" s="145"/>
      <c r="I23" s="145"/>
      <c r="J23" s="299"/>
      <c r="K23" s="65"/>
      <c r="L23" s="16"/>
      <c r="M23" s="17"/>
      <c r="N23" s="16"/>
      <c r="O23" s="145"/>
      <c r="P23" s="145"/>
      <c r="Q23" s="16"/>
      <c r="R23" s="16"/>
      <c r="S23" s="16"/>
      <c r="T23" s="16"/>
      <c r="U23" s="16"/>
      <c r="V23" s="16"/>
    </row>
    <row r="24" spans="2:23" x14ac:dyDescent="0.25">
      <c r="B24" s="2" t="s">
        <v>196</v>
      </c>
      <c r="C24" s="178">
        <v>42657</v>
      </c>
      <c r="D24" s="2" t="s">
        <v>553</v>
      </c>
      <c r="E24" s="177" t="s">
        <v>245</v>
      </c>
      <c r="F24" s="2">
        <v>1894567</v>
      </c>
      <c r="G24" s="66">
        <v>6700</v>
      </c>
      <c r="H24" s="333">
        <v>2938.5</v>
      </c>
      <c r="I24" s="66"/>
      <c r="J24" s="192">
        <v>19690800</v>
      </c>
      <c r="K24" s="58">
        <v>5107300514631</v>
      </c>
      <c r="L24" s="2" t="s">
        <v>554</v>
      </c>
      <c r="M24" s="7">
        <v>42634</v>
      </c>
      <c r="N24" s="2" t="s">
        <v>555</v>
      </c>
      <c r="O24" s="66">
        <v>6700</v>
      </c>
      <c r="P24" s="66">
        <f>G24-O24</f>
        <v>0</v>
      </c>
      <c r="Q24" s="2"/>
      <c r="R24" s="2" t="s">
        <v>570</v>
      </c>
      <c r="S24" s="2"/>
      <c r="T24" s="2"/>
      <c r="U24" s="2"/>
      <c r="V24" s="2"/>
    </row>
    <row r="25" spans="2:23" x14ac:dyDescent="0.25">
      <c r="B25" s="16"/>
      <c r="C25" s="63"/>
      <c r="D25" s="16"/>
      <c r="E25" s="60"/>
      <c r="F25" s="16"/>
      <c r="G25" s="145"/>
      <c r="H25" s="145"/>
      <c r="I25" s="145"/>
      <c r="J25" s="299"/>
      <c r="K25" s="65"/>
      <c r="L25" s="16"/>
      <c r="M25" s="17"/>
      <c r="N25" s="16"/>
      <c r="O25" s="145"/>
      <c r="P25" s="145"/>
      <c r="Q25" s="16"/>
      <c r="R25" s="16"/>
      <c r="S25" s="16"/>
      <c r="T25" s="16"/>
      <c r="U25" s="16"/>
      <c r="V25" s="16"/>
    </row>
    <row r="26" spans="2:23" x14ac:dyDescent="0.25">
      <c r="B26" s="16"/>
      <c r="C26" s="63"/>
      <c r="D26" s="16"/>
      <c r="E26" s="60"/>
      <c r="F26" s="16"/>
      <c r="G26" s="145"/>
      <c r="H26" s="145"/>
      <c r="I26" s="145"/>
      <c r="J26" s="299"/>
      <c r="K26" s="65"/>
      <c r="L26" s="16"/>
      <c r="M26" s="17"/>
      <c r="N26" s="16"/>
      <c r="O26" s="145"/>
      <c r="P26" s="145"/>
      <c r="Q26" s="16"/>
      <c r="R26" s="16"/>
      <c r="S26" s="16"/>
      <c r="T26" s="16"/>
      <c r="U26" s="16"/>
      <c r="V26" s="16"/>
    </row>
    <row r="27" spans="2:23" x14ac:dyDescent="0.25">
      <c r="B27" s="16"/>
      <c r="C27" s="63"/>
      <c r="D27" s="16"/>
      <c r="E27" s="60"/>
      <c r="F27" s="16"/>
      <c r="G27" s="145"/>
      <c r="H27" s="145"/>
      <c r="I27" s="145"/>
      <c r="J27" s="299"/>
      <c r="K27" s="65"/>
      <c r="L27" s="16"/>
      <c r="M27" s="17"/>
      <c r="N27" s="16"/>
      <c r="O27" s="145"/>
      <c r="P27" s="145"/>
      <c r="Q27" s="16"/>
      <c r="R27" s="16"/>
      <c r="S27" s="16"/>
      <c r="T27" s="16"/>
      <c r="U27" s="16"/>
      <c r="V27" s="16"/>
    </row>
    <row r="28" spans="2:23" s="16" customFormat="1" x14ac:dyDescent="0.25">
      <c r="E28" s="60"/>
      <c r="G28" s="145"/>
      <c r="H28" s="145"/>
      <c r="I28" s="145"/>
      <c r="J28" s="299"/>
      <c r="K28" s="65"/>
      <c r="O28" s="51"/>
    </row>
    <row r="29" spans="2:23" x14ac:dyDescent="0.25">
      <c r="B29" s="2" t="s">
        <v>196</v>
      </c>
      <c r="C29" s="178">
        <v>42664</v>
      </c>
      <c r="D29" s="2" t="s">
        <v>308</v>
      </c>
      <c r="E29" s="177" t="s">
        <v>305</v>
      </c>
      <c r="F29" s="2">
        <v>927963317</v>
      </c>
      <c r="G29" s="67">
        <v>176658</v>
      </c>
      <c r="H29" s="333">
        <v>2915.67</v>
      </c>
      <c r="I29" s="67"/>
      <c r="J29" s="192">
        <v>515077636</v>
      </c>
      <c r="K29" s="58">
        <v>5107300482388</v>
      </c>
      <c r="L29" s="2" t="s">
        <v>309</v>
      </c>
      <c r="M29" s="7">
        <v>42612</v>
      </c>
      <c r="N29" s="2" t="s">
        <v>310</v>
      </c>
      <c r="O29" s="34">
        <v>135368</v>
      </c>
      <c r="P29" s="66">
        <f>O32-G31</f>
        <v>0</v>
      </c>
      <c r="Q29" s="2"/>
      <c r="R29" s="2" t="s">
        <v>574</v>
      </c>
      <c r="S29" s="313">
        <v>42548</v>
      </c>
      <c r="T29" s="2" t="s">
        <v>582</v>
      </c>
      <c r="U29" s="4" t="s">
        <v>575</v>
      </c>
      <c r="V29" s="2">
        <f>215000-115195.14</f>
        <v>99804.86</v>
      </c>
      <c r="W29" s="34">
        <f>+O29+O31-V29-V30-V31</f>
        <v>0</v>
      </c>
    </row>
    <row r="30" spans="2:23" x14ac:dyDescent="0.25">
      <c r="B30" s="2" t="s">
        <v>196</v>
      </c>
      <c r="C30" s="2"/>
      <c r="D30" s="2"/>
      <c r="E30" s="177" t="s">
        <v>294</v>
      </c>
      <c r="F30" s="2"/>
      <c r="G30" s="67">
        <v>6000</v>
      </c>
      <c r="H30" s="333">
        <v>2915.67</v>
      </c>
      <c r="I30" s="67"/>
      <c r="J30" s="192"/>
      <c r="K30" s="58"/>
      <c r="L30" s="2"/>
      <c r="M30" s="2"/>
      <c r="N30" s="2"/>
      <c r="O30" s="34">
        <v>6000</v>
      </c>
      <c r="P30" s="2"/>
      <c r="Q30" s="2"/>
      <c r="R30" s="2" t="s">
        <v>569</v>
      </c>
      <c r="S30" s="313">
        <v>42548</v>
      </c>
      <c r="T30" s="2" t="s">
        <v>571</v>
      </c>
      <c r="U30" s="2" t="s">
        <v>572</v>
      </c>
      <c r="V30" s="2">
        <v>12000</v>
      </c>
    </row>
    <row r="31" spans="2:23" x14ac:dyDescent="0.25">
      <c r="G31" s="297">
        <f>SUM(G29:G30)</f>
        <v>182658</v>
      </c>
      <c r="H31" s="145"/>
      <c r="I31" s="145"/>
      <c r="K31" s="298">
        <v>5107300482395</v>
      </c>
      <c r="L31" s="9" t="s">
        <v>311</v>
      </c>
      <c r="M31" s="15">
        <v>42612</v>
      </c>
      <c r="N31" s="9" t="s">
        <v>310</v>
      </c>
      <c r="O31" s="50">
        <v>41290</v>
      </c>
      <c r="Q31" s="2"/>
      <c r="R31" s="2" t="s">
        <v>576</v>
      </c>
      <c r="S31" s="2"/>
      <c r="T31" s="2"/>
      <c r="U31" s="2"/>
      <c r="V31" s="2">
        <v>64853.14</v>
      </c>
    </row>
    <row r="32" spans="2:23" x14ac:dyDescent="0.25">
      <c r="G32" s="145"/>
      <c r="H32" s="145"/>
      <c r="I32" s="145"/>
      <c r="O32" s="297">
        <f>SUM(O29:O31)</f>
        <v>182658</v>
      </c>
    </row>
    <row r="33" spans="2:23" x14ac:dyDescent="0.25">
      <c r="G33" s="145"/>
      <c r="H33" s="145"/>
      <c r="I33" s="145"/>
    </row>
    <row r="35" spans="2:23" x14ac:dyDescent="0.25">
      <c r="B35" s="2" t="s">
        <v>196</v>
      </c>
      <c r="C35" s="175">
        <v>42711</v>
      </c>
      <c r="D35" s="79" t="s">
        <v>227</v>
      </c>
      <c r="E35" s="79" t="s">
        <v>228</v>
      </c>
      <c r="F35" s="71" t="s">
        <v>229</v>
      </c>
      <c r="G35" s="322">
        <v>20053</v>
      </c>
      <c r="H35" s="333">
        <v>3187.97</v>
      </c>
      <c r="I35" s="322"/>
      <c r="J35" s="295">
        <v>63928964</v>
      </c>
      <c r="K35" s="75">
        <v>5107300587905</v>
      </c>
      <c r="L35" s="71" t="s">
        <v>230</v>
      </c>
      <c r="M35" s="175">
        <v>42705</v>
      </c>
      <c r="N35" s="71" t="s">
        <v>231</v>
      </c>
      <c r="O35" s="80">
        <v>20053</v>
      </c>
      <c r="P35" s="85">
        <f>+G35-O35</f>
        <v>0</v>
      </c>
      <c r="Q35" s="71"/>
      <c r="R35" s="71" t="s">
        <v>577</v>
      </c>
      <c r="S35" s="78">
        <v>42607</v>
      </c>
      <c r="T35" s="2" t="s">
        <v>578</v>
      </c>
      <c r="U35" s="2" t="s">
        <v>579</v>
      </c>
      <c r="V35" s="12">
        <v>636</v>
      </c>
      <c r="W35" s="319">
        <f>+O35-V35-V36-V37-V38</f>
        <v>-0.5</v>
      </c>
    </row>
    <row r="36" spans="2:23" x14ac:dyDescent="0.25">
      <c r="B36" s="16"/>
      <c r="C36" s="201"/>
      <c r="D36" s="205"/>
      <c r="E36" s="205"/>
      <c r="F36" s="202"/>
      <c r="G36" s="293"/>
      <c r="H36" s="293"/>
      <c r="I36" s="293"/>
      <c r="J36" s="296"/>
      <c r="K36" s="261"/>
      <c r="L36" s="202"/>
      <c r="M36" s="201"/>
      <c r="N36" s="202"/>
      <c r="O36" s="206"/>
      <c r="P36" s="264"/>
      <c r="Q36" s="202"/>
      <c r="R36" s="71" t="s">
        <v>577</v>
      </c>
      <c r="S36" s="78">
        <v>42607</v>
      </c>
      <c r="T36" s="2" t="s">
        <v>578</v>
      </c>
      <c r="U36" s="2" t="s">
        <v>579</v>
      </c>
      <c r="V36" s="317">
        <v>15500</v>
      </c>
    </row>
    <row r="37" spans="2:23" x14ac:dyDescent="0.25">
      <c r="B37" s="16"/>
      <c r="C37" s="201"/>
      <c r="D37" s="205"/>
      <c r="E37" s="205"/>
      <c r="F37" s="202"/>
      <c r="G37" s="293"/>
      <c r="H37" s="293"/>
      <c r="I37" s="293"/>
      <c r="J37" s="296"/>
      <c r="K37" s="261"/>
      <c r="L37" s="202"/>
      <c r="M37" s="201"/>
      <c r="N37" s="202"/>
      <c r="O37" s="206"/>
      <c r="P37" s="264"/>
      <c r="Q37" s="202"/>
      <c r="R37" s="71" t="s">
        <v>577</v>
      </c>
      <c r="S37" s="78">
        <v>42607</v>
      </c>
      <c r="T37" s="2" t="s">
        <v>578</v>
      </c>
      <c r="U37" s="2" t="s">
        <v>579</v>
      </c>
      <c r="V37" s="317">
        <v>2707.9</v>
      </c>
    </row>
    <row r="38" spans="2:23" ht="15.75" thickBot="1" x14ac:dyDescent="0.3">
      <c r="B38" s="16"/>
      <c r="C38" s="201"/>
      <c r="D38" s="205"/>
      <c r="E38" s="205"/>
      <c r="F38" s="202"/>
      <c r="G38" s="293"/>
      <c r="H38" s="293"/>
      <c r="I38" s="293"/>
      <c r="J38" s="296"/>
      <c r="K38" s="261"/>
      <c r="L38" s="202"/>
      <c r="M38" s="201"/>
      <c r="N38" s="202"/>
      <c r="O38" s="206"/>
      <c r="P38" s="264"/>
      <c r="Q38" s="202"/>
      <c r="R38" s="71" t="s">
        <v>577</v>
      </c>
      <c r="S38" s="78">
        <v>42607</v>
      </c>
      <c r="T38" s="2" t="s">
        <v>578</v>
      </c>
      <c r="U38" s="2" t="s">
        <v>579</v>
      </c>
      <c r="V38" s="318">
        <v>1209.5999999999999</v>
      </c>
    </row>
    <row r="39" spans="2:23" x14ac:dyDescent="0.25">
      <c r="B39" s="16"/>
      <c r="C39" s="201"/>
      <c r="D39" s="205"/>
      <c r="E39" s="205"/>
      <c r="F39" s="202"/>
      <c r="G39" s="293"/>
      <c r="H39" s="293"/>
      <c r="I39" s="293"/>
      <c r="J39" s="296"/>
      <c r="K39" s="261"/>
      <c r="L39" s="202"/>
      <c r="M39" s="201"/>
      <c r="N39" s="202"/>
      <c r="O39" s="206"/>
      <c r="P39" s="264"/>
      <c r="Q39" s="202"/>
      <c r="R39" s="202"/>
      <c r="S39" s="202"/>
      <c r="T39" s="16"/>
      <c r="U39" s="16"/>
      <c r="V39" s="16"/>
    </row>
    <row r="40" spans="2:23" s="16" customFormat="1" x14ac:dyDescent="0.25">
      <c r="C40" s="201"/>
      <c r="D40" s="205"/>
      <c r="E40" s="205"/>
      <c r="F40" s="202"/>
      <c r="G40" s="293"/>
      <c r="H40" s="293"/>
      <c r="I40" s="293"/>
      <c r="J40" s="296"/>
      <c r="K40" s="261"/>
      <c r="L40" s="202"/>
      <c r="M40" s="201"/>
      <c r="N40" s="202"/>
      <c r="O40" s="206"/>
      <c r="P40" s="264"/>
      <c r="Q40" s="202"/>
      <c r="R40" s="202"/>
      <c r="S40" s="202"/>
    </row>
    <row r="41" spans="2:23" x14ac:dyDescent="0.25">
      <c r="B41" s="2" t="s">
        <v>196</v>
      </c>
      <c r="C41" s="175">
        <v>42711</v>
      </c>
      <c r="D41" s="79" t="s">
        <v>232</v>
      </c>
      <c r="E41" s="79" t="s">
        <v>233</v>
      </c>
      <c r="F41" s="71" t="s">
        <v>229</v>
      </c>
      <c r="G41" s="322">
        <v>62000</v>
      </c>
      <c r="H41" s="333">
        <v>3187.97</v>
      </c>
      <c r="I41" s="322"/>
      <c r="J41" s="295">
        <v>197674000</v>
      </c>
      <c r="K41" s="75">
        <v>5107300587897</v>
      </c>
      <c r="L41" s="71" t="s">
        <v>234</v>
      </c>
      <c r="M41" s="175">
        <v>42705</v>
      </c>
      <c r="N41" s="71" t="s">
        <v>231</v>
      </c>
      <c r="O41" s="80">
        <v>62000</v>
      </c>
      <c r="P41" s="85">
        <f>+G41-O41</f>
        <v>0</v>
      </c>
      <c r="Q41" s="71"/>
      <c r="R41" s="71" t="s">
        <v>581</v>
      </c>
      <c r="S41" s="78">
        <v>42520</v>
      </c>
      <c r="T41" s="2" t="s">
        <v>578</v>
      </c>
      <c r="U41" s="2" t="s">
        <v>579</v>
      </c>
      <c r="V41" s="2">
        <v>62000</v>
      </c>
      <c r="W41" s="34">
        <f>+O41-V41</f>
        <v>0</v>
      </c>
    </row>
    <row r="42" spans="2:23" s="16" customFormat="1" x14ac:dyDescent="0.25">
      <c r="C42" s="201"/>
      <c r="D42" s="205"/>
      <c r="E42" s="205"/>
      <c r="F42" s="202"/>
      <c r="G42" s="293"/>
      <c r="H42" s="293"/>
      <c r="I42" s="293"/>
      <c r="J42" s="296"/>
      <c r="K42" s="261"/>
      <c r="L42" s="202"/>
      <c r="M42" s="201"/>
      <c r="N42" s="202"/>
      <c r="O42" s="206"/>
      <c r="P42" s="264"/>
      <c r="Q42" s="202"/>
      <c r="R42" s="202"/>
      <c r="S42" s="202"/>
    </row>
    <row r="44" spans="2:23" x14ac:dyDescent="0.25">
      <c r="G44"/>
      <c r="H44"/>
      <c r="I44"/>
    </row>
    <row r="45" spans="2:23" x14ac:dyDescent="0.25">
      <c r="G45" s="5" t="s">
        <v>270</v>
      </c>
      <c r="H45" s="98"/>
      <c r="I45" s="98"/>
    </row>
    <row r="46" spans="2:23" x14ac:dyDescent="0.25">
      <c r="E46" s="1485" t="s">
        <v>263</v>
      </c>
      <c r="F46" s="177" t="s">
        <v>264</v>
      </c>
      <c r="G46" s="3">
        <f>G19+G31</f>
        <v>323853.14</v>
      </c>
      <c r="H46" s="22"/>
      <c r="I46" s="22"/>
    </row>
    <row r="47" spans="2:23" x14ac:dyDescent="0.25">
      <c r="E47" s="1485"/>
      <c r="F47" s="177" t="s">
        <v>265</v>
      </c>
      <c r="G47" s="3">
        <f>G17</f>
        <v>72000.459999999992</v>
      </c>
      <c r="H47" s="22"/>
      <c r="I47" s="22"/>
    </row>
    <row r="48" spans="2:23" x14ac:dyDescent="0.25">
      <c r="E48" s="1485"/>
      <c r="F48" s="177" t="s">
        <v>105</v>
      </c>
      <c r="G48" s="3">
        <f>G13</f>
        <v>11133</v>
      </c>
      <c r="H48" s="22"/>
      <c r="I48" s="22"/>
    </row>
    <row r="49" spans="5:9" x14ac:dyDescent="0.25">
      <c r="E49" s="1485"/>
      <c r="F49" s="177" t="s">
        <v>245</v>
      </c>
      <c r="G49" s="3">
        <f>G24</f>
        <v>6700</v>
      </c>
      <c r="H49" s="22"/>
      <c r="I49" s="22"/>
    </row>
    <row r="50" spans="5:9" x14ac:dyDescent="0.25">
      <c r="E50" s="1485"/>
      <c r="F50" s="177" t="s">
        <v>228</v>
      </c>
      <c r="G50" s="3">
        <f>G35</f>
        <v>20053</v>
      </c>
      <c r="H50" s="22"/>
      <c r="I50" s="22"/>
    </row>
    <row r="51" spans="5:9" x14ac:dyDescent="0.25">
      <c r="E51" s="1485"/>
      <c r="F51" s="177" t="s">
        <v>233</v>
      </c>
      <c r="G51" s="3">
        <f>G41</f>
        <v>62000</v>
      </c>
      <c r="H51" s="22"/>
      <c r="I51" s="22"/>
    </row>
    <row r="52" spans="5:9" x14ac:dyDescent="0.25">
      <c r="E52" s="1485"/>
      <c r="F52" s="2"/>
      <c r="G52" s="68">
        <f>SUM(G46:G51)</f>
        <v>495739.6</v>
      </c>
      <c r="H52" s="64"/>
      <c r="I52" s="64"/>
    </row>
  </sheetData>
  <mergeCells count="1">
    <mergeCell ref="E46:E52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A10:W114"/>
  <sheetViews>
    <sheetView topLeftCell="A88" zoomScaleNormal="100" workbookViewId="0">
      <selection activeCell="E97" sqref="E97"/>
    </sheetView>
  </sheetViews>
  <sheetFormatPr baseColWidth="10" defaultRowHeight="15" x14ac:dyDescent="0.25"/>
  <cols>
    <col min="1" max="1" width="17" customWidth="1"/>
    <col min="2" max="2" width="17.42578125" customWidth="1"/>
    <col min="3" max="3" width="18.7109375" style="1" customWidth="1"/>
    <col min="4" max="4" width="18.42578125" style="1" customWidth="1"/>
    <col min="5" max="5" width="36" style="1" bestFit="1" customWidth="1"/>
    <col min="6" max="6" width="29.28515625" bestFit="1" customWidth="1"/>
    <col min="7" max="9" width="22.140625" customWidth="1"/>
    <col min="10" max="10" width="17" bestFit="1" customWidth="1"/>
    <col min="11" max="11" width="16.7109375" style="1" bestFit="1" customWidth="1"/>
    <col min="12" max="12" width="19.28515625" style="1" customWidth="1"/>
    <col min="13" max="13" width="15.7109375" customWidth="1"/>
    <col min="14" max="14" width="16.42578125" style="1" customWidth="1"/>
    <col min="15" max="15" width="15.7109375" bestFit="1" customWidth="1"/>
    <col min="16" max="16" width="22.7109375" style="35" customWidth="1"/>
    <col min="17" max="17" width="18.7109375" customWidth="1"/>
    <col min="18" max="18" width="18" customWidth="1"/>
    <col min="19" max="19" width="17.28515625" customWidth="1"/>
    <col min="20" max="20" width="15.85546875" customWidth="1"/>
    <col min="21" max="21" width="14.5703125" customWidth="1"/>
    <col min="22" max="22" width="16.28515625" bestFit="1" customWidth="1"/>
  </cols>
  <sheetData>
    <row r="10" spans="2:23" ht="15.75" thickBot="1" x14ac:dyDescent="0.3"/>
    <row r="11" spans="2:23" ht="24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117" t="s">
        <v>4</v>
      </c>
      <c r="H11" s="117" t="s">
        <v>601</v>
      </c>
      <c r="I11" s="117" t="s">
        <v>603</v>
      </c>
      <c r="J11" s="118" t="s">
        <v>31</v>
      </c>
      <c r="K11" s="116" t="s">
        <v>5</v>
      </c>
      <c r="L11" s="116" t="s">
        <v>2</v>
      </c>
      <c r="M11" s="116" t="s">
        <v>0</v>
      </c>
      <c r="N11" s="116" t="s">
        <v>197</v>
      </c>
      <c r="O11" s="119" t="s">
        <v>3</v>
      </c>
      <c r="P11" s="150" t="s">
        <v>200</v>
      </c>
      <c r="Q11" s="116" t="s">
        <v>27</v>
      </c>
      <c r="R11" s="116" t="s">
        <v>249</v>
      </c>
      <c r="S11" s="116" t="s">
        <v>28</v>
      </c>
      <c r="T11" s="121" t="s">
        <v>29</v>
      </c>
      <c r="U11" s="122" t="s">
        <v>250</v>
      </c>
      <c r="V11" s="120" t="s">
        <v>251</v>
      </c>
    </row>
    <row r="12" spans="2:23" x14ac:dyDescent="0.25">
      <c r="R12" s="29"/>
      <c r="S12" s="29"/>
      <c r="T12" s="29"/>
      <c r="U12" s="29"/>
      <c r="V12" s="29"/>
      <c r="W12" s="29"/>
    </row>
    <row r="13" spans="2:23" x14ac:dyDescent="0.25">
      <c r="B13" s="2" t="s">
        <v>196</v>
      </c>
      <c r="C13" s="104">
        <v>42124</v>
      </c>
      <c r="D13" s="94" t="s">
        <v>124</v>
      </c>
      <c r="E13" s="177" t="s">
        <v>16</v>
      </c>
      <c r="F13" s="125">
        <v>6644</v>
      </c>
      <c r="G13" s="3">
        <v>13851.2</v>
      </c>
      <c r="H13" s="335">
        <v>2613.38</v>
      </c>
      <c r="I13" s="3"/>
      <c r="J13" s="8">
        <v>36198449</v>
      </c>
      <c r="K13" s="99" t="s">
        <v>126</v>
      </c>
      <c r="L13" s="99" t="s">
        <v>127</v>
      </c>
      <c r="M13" s="95">
        <v>42090</v>
      </c>
      <c r="N13" s="94" t="s">
        <v>128</v>
      </c>
      <c r="O13" s="3">
        <v>62590.2</v>
      </c>
      <c r="P13" s="34"/>
      <c r="Q13" s="2"/>
      <c r="R13" s="32" t="s">
        <v>159</v>
      </c>
      <c r="S13" s="91">
        <v>42552</v>
      </c>
      <c r="T13" s="92" t="s">
        <v>132</v>
      </c>
      <c r="U13" s="41" t="s">
        <v>191</v>
      </c>
      <c r="V13" s="134">
        <v>62590.2</v>
      </c>
      <c r="W13" s="29"/>
    </row>
    <row r="14" spans="2:23" x14ac:dyDescent="0.25">
      <c r="B14" s="2" t="s">
        <v>196</v>
      </c>
      <c r="C14" s="95">
        <v>42124</v>
      </c>
      <c r="D14" s="94" t="s">
        <v>125</v>
      </c>
      <c r="E14" s="177" t="s">
        <v>16</v>
      </c>
      <c r="F14" s="125">
        <v>6642</v>
      </c>
      <c r="G14" s="3">
        <v>59408.2</v>
      </c>
      <c r="H14" s="335">
        <v>2613.38</v>
      </c>
      <c r="I14" s="3"/>
      <c r="J14" s="8">
        <v>155256208</v>
      </c>
      <c r="K14" s="99" t="s">
        <v>129</v>
      </c>
      <c r="L14" s="99" t="s">
        <v>130</v>
      </c>
      <c r="M14" s="95">
        <v>42090</v>
      </c>
      <c r="N14" s="94" t="s">
        <v>128</v>
      </c>
      <c r="O14" s="3">
        <v>10669.2</v>
      </c>
      <c r="P14" s="34"/>
      <c r="Q14" s="2"/>
      <c r="R14" s="12" t="s">
        <v>164</v>
      </c>
      <c r="S14" s="91">
        <v>42494</v>
      </c>
      <c r="T14" s="92" t="s">
        <v>132</v>
      </c>
      <c r="U14" s="41" t="s">
        <v>165</v>
      </c>
      <c r="V14" s="134">
        <v>6000</v>
      </c>
      <c r="W14" s="29"/>
    </row>
    <row r="15" spans="2:23" x14ac:dyDescent="0.25">
      <c r="B15" s="16"/>
      <c r="C15" s="98"/>
      <c r="D15" s="98"/>
      <c r="E15" s="98"/>
      <c r="F15" s="49"/>
      <c r="G15" s="68">
        <f>SUM(G13:G14)</f>
        <v>73259.399999999994</v>
      </c>
      <c r="H15" s="68"/>
      <c r="I15" s="68"/>
      <c r="J15" s="59">
        <f>SUM(J13:J14)</f>
        <v>191454657</v>
      </c>
      <c r="K15" s="5"/>
      <c r="L15" s="5"/>
      <c r="M15" s="5"/>
      <c r="N15" s="5"/>
      <c r="O15" s="68">
        <f>SUM(O13:O14)</f>
        <v>73259.399999999994</v>
      </c>
      <c r="P15" s="66">
        <f>+G15-O15</f>
        <v>0</v>
      </c>
      <c r="Q15" s="2"/>
      <c r="R15" s="12" t="s">
        <v>164</v>
      </c>
      <c r="S15" s="91">
        <v>42552</v>
      </c>
      <c r="T15" s="92" t="s">
        <v>132</v>
      </c>
      <c r="U15" s="41" t="s">
        <v>191</v>
      </c>
      <c r="V15" s="134">
        <v>4669.2</v>
      </c>
      <c r="W15" s="29"/>
    </row>
    <row r="16" spans="2:23" x14ac:dyDescent="0.25">
      <c r="B16" s="16"/>
      <c r="C16" s="98"/>
      <c r="D16" s="98"/>
      <c r="E16" s="98"/>
      <c r="F16" s="49"/>
      <c r="G16" s="64"/>
      <c r="H16" s="64"/>
      <c r="I16" s="64"/>
      <c r="J16" s="69"/>
      <c r="K16" s="98"/>
      <c r="L16" s="98"/>
      <c r="M16" s="98"/>
      <c r="N16" s="98"/>
      <c r="O16" s="64"/>
      <c r="P16" s="145"/>
      <c r="Q16" s="16"/>
      <c r="R16" s="18"/>
      <c r="S16" s="55"/>
      <c r="T16" s="61"/>
      <c r="U16" s="47"/>
      <c r="V16" s="141">
        <f>SUM(V13:V15)</f>
        <v>73259.399999999994</v>
      </c>
      <c r="W16" s="29"/>
    </row>
    <row r="17" spans="2:23" x14ac:dyDescent="0.25">
      <c r="B17" s="16"/>
      <c r="C17" s="98"/>
      <c r="D17" s="98"/>
      <c r="E17" s="98"/>
      <c r="F17" s="49"/>
      <c r="G17" s="64"/>
      <c r="H17" s="64"/>
      <c r="I17" s="64"/>
      <c r="J17" s="69"/>
      <c r="K17" s="98"/>
      <c r="L17" s="98"/>
      <c r="M17" s="98"/>
      <c r="N17" s="98"/>
      <c r="O17" s="64"/>
      <c r="P17" s="145"/>
      <c r="Q17" s="16"/>
      <c r="R17" s="18"/>
      <c r="S17" s="55"/>
      <c r="T17" s="61"/>
      <c r="U17" s="47"/>
      <c r="V17" s="146"/>
      <c r="W17" s="29"/>
    </row>
    <row r="18" spans="2:23" x14ac:dyDescent="0.25">
      <c r="B18" s="2" t="s">
        <v>196</v>
      </c>
      <c r="C18" s="132">
        <v>42124</v>
      </c>
      <c r="D18" s="126" t="s">
        <v>117</v>
      </c>
      <c r="E18" s="126" t="s">
        <v>16</v>
      </c>
      <c r="F18" s="127">
        <v>6617</v>
      </c>
      <c r="G18" s="128">
        <v>23154.75</v>
      </c>
      <c r="H18" s="335">
        <v>2471.21</v>
      </c>
      <c r="I18" s="128"/>
      <c r="J18" s="129">
        <v>57220249</v>
      </c>
      <c r="K18" s="147" t="s">
        <v>122</v>
      </c>
      <c r="L18" s="126" t="s">
        <v>123</v>
      </c>
      <c r="M18" s="132">
        <v>42121</v>
      </c>
      <c r="N18" s="126" t="s">
        <v>121</v>
      </c>
      <c r="O18" s="144">
        <v>23154.75</v>
      </c>
      <c r="P18" s="134"/>
      <c r="Q18" s="130"/>
      <c r="R18" s="131"/>
      <c r="S18" s="127"/>
      <c r="T18" s="134"/>
      <c r="U18" s="148"/>
      <c r="V18" s="136"/>
      <c r="W18" s="29"/>
    </row>
    <row r="19" spans="2:23" x14ac:dyDescent="0.25">
      <c r="B19" s="2" t="s">
        <v>196</v>
      </c>
      <c r="C19" s="132"/>
      <c r="D19" s="126"/>
      <c r="E19" s="126"/>
      <c r="F19" s="127"/>
      <c r="G19" s="128"/>
      <c r="H19" s="128"/>
      <c r="I19" s="128"/>
      <c r="J19" s="129"/>
      <c r="K19" s="147"/>
      <c r="L19" s="126"/>
      <c r="M19" s="132"/>
      <c r="N19" s="126"/>
      <c r="O19" s="144"/>
      <c r="P19" s="134"/>
      <c r="Q19" s="130"/>
      <c r="R19" s="131"/>
      <c r="S19" s="127"/>
      <c r="T19" s="134"/>
      <c r="U19" s="137"/>
      <c r="V19" s="136"/>
      <c r="W19" s="29"/>
    </row>
    <row r="20" spans="2:23" x14ac:dyDescent="0.25">
      <c r="B20" s="2" t="s">
        <v>196</v>
      </c>
      <c r="C20" s="132"/>
      <c r="D20" s="126"/>
      <c r="E20" s="126"/>
      <c r="F20" s="127"/>
      <c r="G20" s="128"/>
      <c r="H20" s="128"/>
      <c r="I20" s="128"/>
      <c r="J20" s="129"/>
      <c r="K20" s="147"/>
      <c r="L20" s="126"/>
      <c r="M20" s="132"/>
      <c r="N20" s="126"/>
      <c r="O20" s="144"/>
      <c r="P20" s="134"/>
      <c r="Q20" s="130"/>
      <c r="R20" s="131"/>
      <c r="S20" s="127"/>
      <c r="T20" s="134"/>
      <c r="U20" s="137"/>
      <c r="V20" s="136"/>
      <c r="W20" s="29"/>
    </row>
    <row r="21" spans="2:23" x14ac:dyDescent="0.25">
      <c r="B21" s="2" t="s">
        <v>196</v>
      </c>
      <c r="C21" s="132">
        <v>42124</v>
      </c>
      <c r="D21" s="126" t="s">
        <v>118</v>
      </c>
      <c r="E21" s="126" t="s">
        <v>16</v>
      </c>
      <c r="F21" s="127">
        <v>6632</v>
      </c>
      <c r="G21" s="128">
        <v>14870</v>
      </c>
      <c r="H21" s="335">
        <v>2471.21</v>
      </c>
      <c r="I21" s="128"/>
      <c r="J21" s="129">
        <v>36746910</v>
      </c>
      <c r="K21" s="147" t="s">
        <v>119</v>
      </c>
      <c r="L21" s="126" t="s">
        <v>120</v>
      </c>
      <c r="M21" s="132">
        <v>42121</v>
      </c>
      <c r="N21" s="126" t="s">
        <v>121</v>
      </c>
      <c r="O21" s="128">
        <v>14870</v>
      </c>
      <c r="P21" s="134"/>
      <c r="Q21" s="130"/>
      <c r="R21" s="131"/>
      <c r="S21" s="127"/>
      <c r="T21" s="134"/>
      <c r="U21" s="137"/>
      <c r="V21" s="136"/>
      <c r="W21" s="29"/>
    </row>
    <row r="22" spans="2:23" x14ac:dyDescent="0.25">
      <c r="B22" s="2" t="s">
        <v>196</v>
      </c>
      <c r="C22" s="126"/>
      <c r="D22" s="126"/>
      <c r="E22" s="138"/>
      <c r="F22" s="133"/>
      <c r="G22" s="139">
        <f>G18+G21</f>
        <v>38024.75</v>
      </c>
      <c r="H22" s="139"/>
      <c r="I22" s="139"/>
      <c r="J22" s="140">
        <f>SUM(J18:J21)</f>
        <v>93967159</v>
      </c>
      <c r="K22" s="138"/>
      <c r="L22" s="138"/>
      <c r="M22" s="138"/>
      <c r="N22" s="138"/>
      <c r="O22" s="139">
        <f>O18+O21</f>
        <v>38024.75</v>
      </c>
      <c r="P22" s="141">
        <f>+G22-O22</f>
        <v>0</v>
      </c>
      <c r="Q22" s="127"/>
      <c r="R22" s="127"/>
      <c r="S22" s="127"/>
      <c r="T22" s="141"/>
      <c r="U22" s="135"/>
      <c r="V22" s="136"/>
      <c r="W22" s="29"/>
    </row>
    <row r="23" spans="2:23" x14ac:dyDescent="0.25">
      <c r="B23" s="16"/>
      <c r="C23" s="98"/>
      <c r="D23" s="98"/>
      <c r="E23" s="98"/>
      <c r="F23" s="49"/>
      <c r="G23" s="64"/>
      <c r="H23" s="64"/>
      <c r="I23" s="64"/>
      <c r="J23" s="69"/>
      <c r="K23" s="98"/>
      <c r="L23" s="98"/>
      <c r="M23" s="98"/>
      <c r="N23" s="98"/>
      <c r="O23" s="64"/>
      <c r="P23" s="145"/>
      <c r="Q23" s="16"/>
      <c r="R23" s="18"/>
      <c r="S23" s="55"/>
      <c r="T23" s="61"/>
      <c r="U23" s="47"/>
      <c r="V23" s="146"/>
      <c r="W23" s="29"/>
    </row>
    <row r="24" spans="2:23" x14ac:dyDescent="0.25">
      <c r="M24" s="1"/>
      <c r="R24" s="29"/>
      <c r="S24" s="29"/>
      <c r="T24" s="29"/>
      <c r="U24" s="29"/>
      <c r="V24" s="123"/>
      <c r="W24" s="29"/>
    </row>
    <row r="25" spans="2:23" x14ac:dyDescent="0.25">
      <c r="B25" s="2" t="s">
        <v>196</v>
      </c>
      <c r="C25" s="132">
        <v>42210</v>
      </c>
      <c r="D25" s="126" t="s">
        <v>116</v>
      </c>
      <c r="E25" s="126" t="s">
        <v>16</v>
      </c>
      <c r="F25" s="127">
        <v>6610</v>
      </c>
      <c r="G25" s="128">
        <v>68344.899999999994</v>
      </c>
      <c r="H25" s="335">
        <v>2543.4699999999998</v>
      </c>
      <c r="I25" s="128"/>
      <c r="J25" s="129">
        <v>173833031</v>
      </c>
      <c r="K25" s="1488" t="s">
        <v>106</v>
      </c>
      <c r="L25" s="1490" t="s">
        <v>107</v>
      </c>
      <c r="M25" s="1492">
        <v>42076</v>
      </c>
      <c r="N25" s="1494" t="s">
        <v>111</v>
      </c>
      <c r="O25" s="1486">
        <v>7193.13</v>
      </c>
      <c r="P25" s="34"/>
      <c r="Q25" s="2"/>
      <c r="R25" s="134" t="s">
        <v>164</v>
      </c>
      <c r="S25" s="130">
        <v>42636</v>
      </c>
      <c r="T25" s="131" t="s">
        <v>132</v>
      </c>
      <c r="U25" s="127"/>
      <c r="V25" s="124">
        <v>5176.2700000000004</v>
      </c>
      <c r="W25" s="29"/>
    </row>
    <row r="26" spans="2:23" x14ac:dyDescent="0.25">
      <c r="B26" s="2" t="s">
        <v>196</v>
      </c>
      <c r="C26" s="132"/>
      <c r="D26" s="126"/>
      <c r="E26" s="126"/>
      <c r="F26" s="127"/>
      <c r="G26" s="128"/>
      <c r="H26" s="128"/>
      <c r="I26" s="128"/>
      <c r="J26" s="129"/>
      <c r="K26" s="1489"/>
      <c r="L26" s="1491"/>
      <c r="M26" s="1493"/>
      <c r="N26" s="1495"/>
      <c r="O26" s="1487"/>
      <c r="P26" s="34"/>
      <c r="Q26" s="2"/>
      <c r="R26" s="134"/>
      <c r="S26" s="130"/>
      <c r="T26" s="131"/>
      <c r="U26" s="127"/>
      <c r="V26" s="124"/>
    </row>
    <row r="27" spans="2:23" x14ac:dyDescent="0.25">
      <c r="B27" s="2" t="s">
        <v>196</v>
      </c>
      <c r="C27" s="132">
        <v>42208</v>
      </c>
      <c r="D27" s="126" t="s">
        <v>115</v>
      </c>
      <c r="E27" s="126" t="s">
        <v>16</v>
      </c>
      <c r="F27" s="127">
        <v>6551</v>
      </c>
      <c r="G27" s="128">
        <v>3795.45</v>
      </c>
      <c r="H27" s="335">
        <v>2543.4699999999998</v>
      </c>
      <c r="I27" s="128"/>
      <c r="J27" s="129">
        <v>9653583</v>
      </c>
      <c r="K27" s="142" t="s">
        <v>108</v>
      </c>
      <c r="L27" s="143" t="s">
        <v>109</v>
      </c>
      <c r="M27" s="132">
        <v>42076</v>
      </c>
      <c r="N27" s="126" t="s">
        <v>110</v>
      </c>
      <c r="O27" s="128">
        <v>77009.36</v>
      </c>
      <c r="P27" s="34"/>
      <c r="Q27" s="2"/>
      <c r="R27" s="134" t="s">
        <v>164</v>
      </c>
      <c r="S27" s="130">
        <v>42579</v>
      </c>
      <c r="T27" s="131" t="s">
        <v>132</v>
      </c>
      <c r="U27" s="127">
        <v>59</v>
      </c>
      <c r="V27" s="124">
        <f>23922.97</f>
        <v>23922.97</v>
      </c>
    </row>
    <row r="28" spans="2:23" x14ac:dyDescent="0.25">
      <c r="B28" s="2" t="s">
        <v>196</v>
      </c>
      <c r="C28" s="132">
        <v>42208</v>
      </c>
      <c r="D28" s="126" t="s">
        <v>114</v>
      </c>
      <c r="E28" s="126" t="s">
        <v>16</v>
      </c>
      <c r="F28" s="127">
        <v>6552</v>
      </c>
      <c r="G28" s="128">
        <v>108</v>
      </c>
      <c r="H28" s="335">
        <v>2543.4699999999998</v>
      </c>
      <c r="I28" s="128"/>
      <c r="J28" s="129">
        <v>274695</v>
      </c>
      <c r="K28" s="147"/>
      <c r="L28" s="126"/>
      <c r="M28" s="132"/>
      <c r="N28" s="126"/>
      <c r="O28" s="128"/>
      <c r="P28" s="34"/>
      <c r="Q28" s="2"/>
      <c r="R28" s="134" t="s">
        <v>164</v>
      </c>
      <c r="S28" s="130">
        <v>42552</v>
      </c>
      <c r="T28" s="131" t="s">
        <v>132</v>
      </c>
      <c r="U28" s="127">
        <v>44</v>
      </c>
      <c r="V28" s="124">
        <v>2463.0100000000002</v>
      </c>
    </row>
    <row r="29" spans="2:23" x14ac:dyDescent="0.25">
      <c r="B29" s="2" t="s">
        <v>196</v>
      </c>
      <c r="C29" s="132">
        <v>42208</v>
      </c>
      <c r="D29" s="126" t="s">
        <v>113</v>
      </c>
      <c r="E29" s="126" t="s">
        <v>16</v>
      </c>
      <c r="F29" s="127">
        <v>6452</v>
      </c>
      <c r="G29" s="128">
        <v>6763.9</v>
      </c>
      <c r="H29" s="335">
        <v>2543.4699999999998</v>
      </c>
      <c r="I29" s="128"/>
      <c r="J29" s="129">
        <v>17203793</v>
      </c>
      <c r="K29" s="149"/>
      <c r="L29" s="126"/>
      <c r="M29" s="132"/>
      <c r="N29" s="126"/>
      <c r="O29" s="128"/>
      <c r="P29" s="34"/>
      <c r="Q29" s="2"/>
      <c r="R29" s="134" t="s">
        <v>164</v>
      </c>
      <c r="S29" s="130">
        <v>42559</v>
      </c>
      <c r="T29" s="131" t="s">
        <v>132</v>
      </c>
      <c r="U29" s="127">
        <v>47</v>
      </c>
      <c r="V29" s="124">
        <v>10000</v>
      </c>
    </row>
    <row r="30" spans="2:23" x14ac:dyDescent="0.25">
      <c r="B30" s="162" t="s">
        <v>196</v>
      </c>
      <c r="C30" s="132">
        <v>42210</v>
      </c>
      <c r="D30" s="126" t="s">
        <v>112</v>
      </c>
      <c r="E30" s="126" t="s">
        <v>16</v>
      </c>
      <c r="F30" s="127">
        <v>91454743</v>
      </c>
      <c r="G30" s="128">
        <v>5190.24</v>
      </c>
      <c r="H30" s="335">
        <v>2543.4699999999998</v>
      </c>
      <c r="I30" s="128"/>
      <c r="J30" s="129">
        <f>+G30*3149.47</f>
        <v>16346505.172799999</v>
      </c>
      <c r="K30" s="147"/>
      <c r="L30" s="126"/>
      <c r="M30" s="132"/>
      <c r="N30" s="126"/>
      <c r="O30" s="128"/>
      <c r="P30" s="34"/>
      <c r="Q30" s="2"/>
      <c r="R30" s="134" t="s">
        <v>164</v>
      </c>
      <c r="S30" s="130">
        <v>42564</v>
      </c>
      <c r="T30" s="131" t="s">
        <v>132</v>
      </c>
      <c r="U30" s="127">
        <v>50</v>
      </c>
      <c r="V30" s="124">
        <v>31450</v>
      </c>
    </row>
    <row r="31" spans="2:23" x14ac:dyDescent="0.25">
      <c r="B31" s="162" t="s">
        <v>196</v>
      </c>
      <c r="C31" s="132"/>
      <c r="D31" s="126"/>
      <c r="E31" s="138"/>
      <c r="F31" s="127"/>
      <c r="G31" s="128"/>
      <c r="H31" s="128"/>
      <c r="I31" s="128"/>
      <c r="J31" s="129"/>
      <c r="K31" s="147"/>
      <c r="L31" s="126"/>
      <c r="M31" s="132"/>
      <c r="N31" s="126"/>
      <c r="O31" s="128"/>
      <c r="P31" s="34"/>
      <c r="Q31" s="2"/>
      <c r="R31" s="134" t="s">
        <v>164</v>
      </c>
      <c r="S31" s="130">
        <v>42636</v>
      </c>
      <c r="T31" s="131"/>
      <c r="U31" s="127"/>
      <c r="V31" s="124">
        <v>5190.24</v>
      </c>
    </row>
    <row r="32" spans="2:23" x14ac:dyDescent="0.25">
      <c r="B32" s="162" t="s">
        <v>196</v>
      </c>
      <c r="C32" s="152"/>
      <c r="D32" s="152"/>
      <c r="E32" s="152"/>
      <c r="F32" s="153"/>
      <c r="G32" s="139">
        <f>G25+G27+G29+G28+G30</f>
        <v>84202.489999999991</v>
      </c>
      <c r="H32" s="139"/>
      <c r="I32" s="139"/>
      <c r="J32" s="140">
        <f>SUM(J25:J31)</f>
        <v>217311607.1728</v>
      </c>
      <c r="K32" s="154"/>
      <c r="L32" s="152"/>
      <c r="M32" s="155"/>
      <c r="N32" s="152"/>
      <c r="O32" s="139">
        <f>SUM(O25:O30)</f>
        <v>84202.49</v>
      </c>
      <c r="P32" s="66">
        <f>O32-G32</f>
        <v>0</v>
      </c>
      <c r="Q32" s="16"/>
      <c r="R32" s="151"/>
      <c r="S32" s="156"/>
      <c r="T32" s="157"/>
      <c r="U32" s="157"/>
      <c r="V32" s="141">
        <f>V25+V27+V28+V29+V30+V31</f>
        <v>78202.490000000005</v>
      </c>
    </row>
    <row r="33" spans="1:22" x14ac:dyDescent="0.25">
      <c r="B33" s="163"/>
      <c r="M33" s="1"/>
    </row>
    <row r="34" spans="1:22" x14ac:dyDescent="0.25">
      <c r="A34" t="s">
        <v>252</v>
      </c>
      <c r="B34" s="164" t="s">
        <v>196</v>
      </c>
      <c r="C34" s="104">
        <v>42269</v>
      </c>
      <c r="D34" s="94" t="s">
        <v>103</v>
      </c>
      <c r="E34" s="177" t="s">
        <v>74</v>
      </c>
      <c r="F34" s="2">
        <v>1680593</v>
      </c>
      <c r="G34" s="68">
        <v>23187.97</v>
      </c>
      <c r="H34" s="335">
        <v>2807.36</v>
      </c>
      <c r="I34" s="68"/>
      <c r="J34" s="8">
        <v>63032820</v>
      </c>
      <c r="K34" s="99" t="s">
        <v>98</v>
      </c>
      <c r="L34" s="94" t="s">
        <v>97</v>
      </c>
      <c r="M34" s="95">
        <v>42212</v>
      </c>
      <c r="N34" s="94" t="s">
        <v>99</v>
      </c>
      <c r="O34" s="68">
        <v>22452.89</v>
      </c>
      <c r="P34" s="103">
        <f>G34-O34</f>
        <v>735.08000000000175</v>
      </c>
      <c r="Q34" s="3"/>
      <c r="R34" s="8"/>
      <c r="S34" s="13"/>
      <c r="T34" s="2"/>
      <c r="U34" s="2"/>
      <c r="V34" s="2"/>
    </row>
    <row r="35" spans="1:22" x14ac:dyDescent="0.25">
      <c r="B35" s="163"/>
      <c r="M35" s="1"/>
    </row>
    <row r="36" spans="1:22" x14ac:dyDescent="0.25">
      <c r="B36" s="162" t="s">
        <v>196</v>
      </c>
      <c r="C36" s="104">
        <v>42271</v>
      </c>
      <c r="D36" s="94" t="s">
        <v>104</v>
      </c>
      <c r="E36" s="177" t="s">
        <v>561</v>
      </c>
      <c r="F36" s="2">
        <v>924293357</v>
      </c>
      <c r="G36" s="68">
        <v>49529.54</v>
      </c>
      <c r="H36" s="335">
        <v>2807.36</v>
      </c>
      <c r="I36" s="336"/>
      <c r="J36" s="161">
        <v>139047249</v>
      </c>
      <c r="K36" s="159" t="s">
        <v>101</v>
      </c>
      <c r="L36" s="94" t="s">
        <v>102</v>
      </c>
      <c r="M36" s="95">
        <v>42212</v>
      </c>
      <c r="N36" s="94" t="s">
        <v>99</v>
      </c>
      <c r="O36" s="3">
        <v>46194.02</v>
      </c>
      <c r="P36" s="3"/>
      <c r="Q36" s="6"/>
      <c r="R36" s="33" t="s">
        <v>271</v>
      </c>
      <c r="S36" s="28">
        <v>42174</v>
      </c>
      <c r="T36" s="30" t="s">
        <v>30</v>
      </c>
      <c r="U36" s="12">
        <v>96448</v>
      </c>
      <c r="V36" s="37">
        <f>O36</f>
        <v>46194.02</v>
      </c>
    </row>
    <row r="37" spans="1:22" x14ac:dyDescent="0.25">
      <c r="K37" s="159">
        <v>5107005270553</v>
      </c>
      <c r="L37" s="94" t="s">
        <v>100</v>
      </c>
      <c r="M37" s="95">
        <v>42212</v>
      </c>
      <c r="N37" s="94" t="s">
        <v>99</v>
      </c>
      <c r="O37" s="34">
        <v>3335.52</v>
      </c>
      <c r="R37" s="33" t="s">
        <v>271</v>
      </c>
      <c r="S37" s="28">
        <v>42174</v>
      </c>
      <c r="T37" s="30" t="s">
        <v>30</v>
      </c>
      <c r="U37" s="12">
        <v>96448</v>
      </c>
      <c r="V37" s="37">
        <f>O37</f>
        <v>3335.52</v>
      </c>
    </row>
    <row r="38" spans="1:22" x14ac:dyDescent="0.25">
      <c r="K38" s="158"/>
      <c r="M38" s="1"/>
      <c r="O38" s="68">
        <f>SUM(O36:O37)</f>
        <v>49529.539999999994</v>
      </c>
      <c r="R38" s="39"/>
      <c r="S38" s="36"/>
      <c r="T38" s="12"/>
      <c r="U38" s="12"/>
      <c r="V38" s="180">
        <f>SUM(V36:V37)</f>
        <v>49529.539999999994</v>
      </c>
    </row>
    <row r="39" spans="1:22" x14ac:dyDescent="0.25">
      <c r="K39" s="158"/>
      <c r="M39" s="1"/>
      <c r="N39" s="60"/>
      <c r="O39" s="64"/>
      <c r="P39" s="51"/>
    </row>
    <row r="40" spans="1:22" x14ac:dyDescent="0.25">
      <c r="B40" s="2" t="s">
        <v>196</v>
      </c>
      <c r="C40" s="95">
        <v>42271</v>
      </c>
      <c r="D40" s="94" t="s">
        <v>83</v>
      </c>
      <c r="E40" s="110" t="s">
        <v>82</v>
      </c>
      <c r="F40" s="14" t="s">
        <v>253</v>
      </c>
      <c r="G40" s="68">
        <v>75105.94</v>
      </c>
      <c r="H40" s="335">
        <v>3053.65</v>
      </c>
      <c r="I40" s="68"/>
      <c r="J40" s="8">
        <v>55903553</v>
      </c>
      <c r="K40" s="99" t="s">
        <v>87</v>
      </c>
      <c r="L40" s="94" t="s">
        <v>88</v>
      </c>
      <c r="M40" s="95">
        <v>42242</v>
      </c>
      <c r="N40" s="94" t="s">
        <v>89</v>
      </c>
      <c r="O40" s="3">
        <v>55439</v>
      </c>
      <c r="P40" s="3"/>
      <c r="Q40" s="2"/>
      <c r="R40" s="2"/>
      <c r="S40" s="2"/>
      <c r="T40" s="2"/>
      <c r="U40" s="2"/>
      <c r="V40" s="2"/>
    </row>
    <row r="41" spans="1:22" x14ac:dyDescent="0.25">
      <c r="B41" s="2" t="s">
        <v>196</v>
      </c>
      <c r="C41" s="95">
        <v>42271</v>
      </c>
      <c r="D41" s="94" t="s">
        <v>84</v>
      </c>
      <c r="E41" s="110" t="s">
        <v>82</v>
      </c>
      <c r="F41" s="14" t="s">
        <v>254</v>
      </c>
      <c r="G41" s="3"/>
      <c r="H41" s="335">
        <v>3053.65</v>
      </c>
      <c r="I41" s="3"/>
      <c r="J41" s="8">
        <v>56631919</v>
      </c>
      <c r="K41" s="99" t="s">
        <v>92</v>
      </c>
      <c r="L41" s="94" t="s">
        <v>93</v>
      </c>
      <c r="M41" s="95">
        <v>42242</v>
      </c>
      <c r="N41" s="94" t="s">
        <v>89</v>
      </c>
      <c r="O41" s="3">
        <v>1188.44</v>
      </c>
      <c r="P41" s="3"/>
      <c r="Q41" s="2"/>
      <c r="R41" s="2"/>
      <c r="S41" s="2"/>
      <c r="T41" s="2"/>
      <c r="U41" s="2"/>
      <c r="V41" s="2"/>
    </row>
    <row r="42" spans="1:22" x14ac:dyDescent="0.25">
      <c r="B42" s="2" t="s">
        <v>196</v>
      </c>
      <c r="C42" s="95">
        <v>42271</v>
      </c>
      <c r="D42" s="94" t="s">
        <v>85</v>
      </c>
      <c r="E42" s="110" t="s">
        <v>82</v>
      </c>
      <c r="F42" s="14" t="s">
        <v>255</v>
      </c>
      <c r="G42" s="3"/>
      <c r="H42" s="335">
        <v>3053.65</v>
      </c>
      <c r="I42" s="3"/>
      <c r="J42" s="8">
        <v>58268126</v>
      </c>
      <c r="K42" s="99" t="s">
        <v>91</v>
      </c>
      <c r="L42" s="94" t="s">
        <v>90</v>
      </c>
      <c r="M42" s="95">
        <v>42242</v>
      </c>
      <c r="N42" s="94" t="s">
        <v>89</v>
      </c>
      <c r="O42" s="3">
        <v>18478.5</v>
      </c>
      <c r="P42" s="3"/>
      <c r="Q42" s="2"/>
      <c r="R42" s="2"/>
      <c r="S42" s="2"/>
      <c r="T42" s="2"/>
      <c r="U42" s="2"/>
      <c r="V42" s="2"/>
    </row>
    <row r="43" spans="1:22" x14ac:dyDescent="0.25">
      <c r="B43" s="2" t="s">
        <v>196</v>
      </c>
      <c r="C43" s="95">
        <v>42271</v>
      </c>
      <c r="D43" s="94" t="s">
        <v>86</v>
      </c>
      <c r="E43" s="110" t="s">
        <v>82</v>
      </c>
      <c r="F43" s="14" t="s">
        <v>256</v>
      </c>
      <c r="G43" s="3"/>
      <c r="H43" s="335">
        <v>3053.65</v>
      </c>
      <c r="I43" s="3"/>
      <c r="J43" s="8">
        <v>58546540</v>
      </c>
      <c r="K43" s="99"/>
      <c r="L43" s="94"/>
      <c r="M43" s="95"/>
      <c r="N43" s="94"/>
      <c r="O43" s="68">
        <f>SUM(O40:O42)</f>
        <v>75105.94</v>
      </c>
      <c r="P43" s="3"/>
      <c r="Q43" s="2"/>
      <c r="R43" s="2"/>
      <c r="S43" s="2"/>
      <c r="T43" s="2"/>
      <c r="U43" s="2"/>
      <c r="V43" s="2"/>
    </row>
    <row r="44" spans="1:22" x14ac:dyDescent="0.25">
      <c r="M44" s="1"/>
    </row>
    <row r="45" spans="1:22" x14ac:dyDescent="0.25">
      <c r="B45" s="2" t="s">
        <v>196</v>
      </c>
      <c r="C45" s="95">
        <v>42272</v>
      </c>
      <c r="D45" s="94" t="s">
        <v>73</v>
      </c>
      <c r="E45" s="177" t="s">
        <v>74</v>
      </c>
      <c r="F45" s="166">
        <v>5204</v>
      </c>
      <c r="G45" s="68">
        <v>25482</v>
      </c>
      <c r="H45" s="335">
        <v>2945.97</v>
      </c>
      <c r="I45" s="68"/>
      <c r="J45" s="8">
        <v>75069208</v>
      </c>
      <c r="K45" s="99" t="s">
        <v>75</v>
      </c>
      <c r="L45" s="94" t="s">
        <v>76</v>
      </c>
      <c r="M45" s="95">
        <v>42230</v>
      </c>
      <c r="N45" s="160" t="s">
        <v>77</v>
      </c>
      <c r="O45" s="103">
        <v>22890</v>
      </c>
      <c r="P45" s="172">
        <f>G45-O47</f>
        <v>0</v>
      </c>
      <c r="Q45" s="2"/>
      <c r="R45" s="2"/>
      <c r="S45" s="2"/>
      <c r="T45" s="2"/>
      <c r="U45" s="2"/>
      <c r="V45" s="2"/>
    </row>
    <row r="46" spans="1:22" x14ac:dyDescent="0.25">
      <c r="B46" s="16"/>
      <c r="C46" s="63"/>
      <c r="D46" s="60"/>
      <c r="E46" s="60"/>
      <c r="F46" s="168"/>
      <c r="G46" s="64"/>
      <c r="H46" s="64"/>
      <c r="I46" s="64"/>
      <c r="J46" s="43"/>
      <c r="K46" s="169"/>
      <c r="L46" s="60"/>
      <c r="M46" s="63"/>
      <c r="N46" s="177" t="s">
        <v>604</v>
      </c>
      <c r="O46" s="3">
        <v>2592</v>
      </c>
      <c r="P46" s="145"/>
      <c r="Q46" s="16"/>
      <c r="R46" s="16"/>
      <c r="S46" s="16"/>
      <c r="T46" s="16"/>
      <c r="U46" s="16"/>
      <c r="V46" s="16"/>
    </row>
    <row r="47" spans="1:22" x14ac:dyDescent="0.25">
      <c r="B47" s="16"/>
      <c r="C47" s="63"/>
      <c r="D47" s="60"/>
      <c r="E47" s="60"/>
      <c r="F47" s="168"/>
      <c r="G47" s="64"/>
      <c r="H47" s="64"/>
      <c r="I47" s="64"/>
      <c r="J47" s="43"/>
      <c r="K47" s="169"/>
      <c r="L47" s="60"/>
      <c r="M47" s="63"/>
      <c r="N47" s="60"/>
      <c r="O47" s="68">
        <f>SUM(O45:O46)</f>
        <v>25482</v>
      </c>
      <c r="P47" s="145"/>
      <c r="Q47" s="16"/>
      <c r="R47" s="16"/>
      <c r="S47" s="16"/>
      <c r="T47" s="16"/>
      <c r="U47" s="16"/>
      <c r="V47" s="16"/>
    </row>
    <row r="48" spans="1:22" x14ac:dyDescent="0.25">
      <c r="B48" s="16"/>
      <c r="C48" s="63"/>
      <c r="D48" s="60"/>
      <c r="E48" s="60"/>
      <c r="F48" s="168"/>
      <c r="G48" s="64"/>
      <c r="H48" s="64"/>
      <c r="I48" s="64"/>
      <c r="J48" s="43"/>
      <c r="K48" s="169"/>
      <c r="L48" s="60"/>
      <c r="M48" s="63"/>
      <c r="N48" s="60"/>
      <c r="O48" s="171"/>
      <c r="P48" s="145"/>
      <c r="Q48" s="16"/>
      <c r="R48" s="16"/>
      <c r="S48" s="16"/>
      <c r="T48" s="16"/>
      <c r="U48" s="16"/>
      <c r="V48" s="16"/>
    </row>
    <row r="49" spans="2:22" x14ac:dyDescent="0.25">
      <c r="B49" s="12" t="s">
        <v>196</v>
      </c>
      <c r="C49" s="104">
        <v>42275</v>
      </c>
      <c r="D49" s="94" t="s">
        <v>66</v>
      </c>
      <c r="E49" s="177" t="s">
        <v>56</v>
      </c>
      <c r="F49" s="2">
        <v>92137</v>
      </c>
      <c r="G49" s="68">
        <v>12228.78</v>
      </c>
      <c r="H49" s="335">
        <v>3080.57</v>
      </c>
      <c r="I49" s="68"/>
      <c r="J49" s="8">
        <v>37671615</v>
      </c>
      <c r="K49" s="96" t="s">
        <v>57</v>
      </c>
      <c r="L49" s="93" t="s">
        <v>58</v>
      </c>
      <c r="M49" s="97">
        <v>42263</v>
      </c>
      <c r="N49" s="93" t="s">
        <v>59</v>
      </c>
      <c r="O49" s="11">
        <v>3793.68</v>
      </c>
      <c r="P49" s="11"/>
      <c r="Q49" s="10"/>
      <c r="R49" s="2"/>
      <c r="S49" s="2"/>
      <c r="T49" s="2"/>
      <c r="U49" s="2"/>
      <c r="V49" s="2"/>
    </row>
    <row r="50" spans="2:22" x14ac:dyDescent="0.25">
      <c r="B50" s="16"/>
      <c r="C50" s="63"/>
      <c r="D50" s="60"/>
      <c r="E50" s="60"/>
      <c r="F50" s="168"/>
      <c r="G50" s="64"/>
      <c r="H50" s="64"/>
      <c r="I50" s="64"/>
      <c r="J50" s="43"/>
      <c r="K50" s="99" t="s">
        <v>259</v>
      </c>
      <c r="L50" s="94" t="s">
        <v>60</v>
      </c>
      <c r="M50" s="95">
        <v>42263</v>
      </c>
      <c r="N50" s="94" t="s">
        <v>59</v>
      </c>
      <c r="O50" s="103">
        <v>8435.1</v>
      </c>
      <c r="P50" s="66"/>
      <c r="Q50" s="2"/>
      <c r="R50" s="2"/>
      <c r="S50" s="2"/>
      <c r="T50" s="2"/>
      <c r="U50" s="2"/>
      <c r="V50" s="2"/>
    </row>
    <row r="51" spans="2:22" x14ac:dyDescent="0.25">
      <c r="B51" s="16"/>
      <c r="C51" s="63"/>
      <c r="D51" s="60"/>
      <c r="E51" s="60"/>
      <c r="F51" s="168"/>
      <c r="G51" s="64"/>
      <c r="H51" s="64"/>
      <c r="I51" s="64"/>
      <c r="J51" s="43"/>
      <c r="K51" s="169"/>
      <c r="L51" s="60"/>
      <c r="M51" s="63"/>
      <c r="N51" s="60"/>
      <c r="O51" s="68">
        <f>SUM(O49:O50)</f>
        <v>12228.78</v>
      </c>
      <c r="P51" s="145"/>
      <c r="Q51" s="16"/>
      <c r="R51" s="16"/>
      <c r="S51" s="16"/>
      <c r="T51" s="16"/>
      <c r="U51" s="16"/>
      <c r="V51" s="16"/>
    </row>
    <row r="52" spans="2:22" x14ac:dyDescent="0.25">
      <c r="B52" s="16"/>
      <c r="C52" s="63"/>
      <c r="D52" s="60"/>
      <c r="E52" s="60"/>
      <c r="F52" s="168"/>
      <c r="G52" s="64"/>
      <c r="H52" s="64"/>
      <c r="I52" s="64"/>
      <c r="J52" s="43"/>
      <c r="K52" s="169"/>
      <c r="L52" s="60"/>
      <c r="M52" s="63"/>
      <c r="N52" s="60"/>
      <c r="O52" s="171"/>
      <c r="P52" s="145"/>
      <c r="Q52" s="16"/>
      <c r="R52" s="16"/>
      <c r="S52" s="16"/>
      <c r="T52" s="16"/>
      <c r="U52" s="16"/>
      <c r="V52" s="16"/>
    </row>
    <row r="53" spans="2:22" x14ac:dyDescent="0.25">
      <c r="B53" s="2" t="s">
        <v>196</v>
      </c>
      <c r="C53" s="104">
        <v>42275</v>
      </c>
      <c r="D53" s="94" t="s">
        <v>65</v>
      </c>
      <c r="E53" s="177" t="s">
        <v>16</v>
      </c>
      <c r="F53" s="2">
        <v>7008</v>
      </c>
      <c r="G53" s="103">
        <v>20813.28</v>
      </c>
      <c r="H53" s="341">
        <v>3080.57</v>
      </c>
      <c r="I53" s="103"/>
      <c r="J53" s="8">
        <v>63978138</v>
      </c>
      <c r="K53" s="99" t="s">
        <v>61</v>
      </c>
      <c r="L53" s="94" t="s">
        <v>62</v>
      </c>
      <c r="M53" s="95">
        <v>42263</v>
      </c>
      <c r="N53" s="2" t="s">
        <v>59</v>
      </c>
      <c r="O53" s="3">
        <v>18028.68</v>
      </c>
      <c r="P53" s="34"/>
      <c r="Q53" s="2"/>
      <c r="R53" s="2"/>
      <c r="S53" s="2"/>
      <c r="T53" s="2"/>
      <c r="U53" s="2"/>
      <c r="V53" s="2"/>
    </row>
    <row r="54" spans="2:22" x14ac:dyDescent="0.25">
      <c r="B54" s="2" t="s">
        <v>196</v>
      </c>
      <c r="C54" s="105"/>
      <c r="D54" s="94"/>
      <c r="E54" s="177"/>
      <c r="F54" s="2"/>
      <c r="G54" s="3"/>
      <c r="H54" s="341">
        <v>3080.57</v>
      </c>
      <c r="I54" s="3"/>
      <c r="J54" s="59"/>
      <c r="K54" s="99" t="s">
        <v>63</v>
      </c>
      <c r="L54" s="94" t="s">
        <v>64</v>
      </c>
      <c r="M54" s="95">
        <v>42263</v>
      </c>
      <c r="N54" s="2" t="s">
        <v>59</v>
      </c>
      <c r="O54" s="3">
        <v>2739.6</v>
      </c>
      <c r="P54" s="34"/>
      <c r="Q54" s="2"/>
      <c r="R54" s="2"/>
      <c r="S54" s="2"/>
      <c r="T54" s="2"/>
      <c r="U54" s="2"/>
      <c r="V54" s="2"/>
    </row>
    <row r="55" spans="2:22" x14ac:dyDescent="0.25">
      <c r="B55" s="2" t="s">
        <v>196</v>
      </c>
      <c r="C55" s="105"/>
      <c r="D55" s="94"/>
      <c r="E55" s="177"/>
      <c r="F55" s="2"/>
      <c r="G55" s="68">
        <f>SUM(G53:G54)</f>
        <v>20813.28</v>
      </c>
      <c r="H55" s="341">
        <v>3080.57</v>
      </c>
      <c r="I55" s="68"/>
      <c r="J55" s="8">
        <f>+J53</f>
        <v>63978138</v>
      </c>
      <c r="K55" s="99"/>
      <c r="L55" s="94"/>
      <c r="M55" s="94"/>
      <c r="N55" s="2"/>
      <c r="O55" s="103">
        <v>45</v>
      </c>
      <c r="P55" s="66">
        <f>G55-O56</f>
        <v>0</v>
      </c>
      <c r="Q55" s="2"/>
      <c r="R55" s="2"/>
      <c r="S55" s="2"/>
      <c r="T55" s="2"/>
      <c r="U55" s="2"/>
      <c r="V55" s="2"/>
    </row>
    <row r="56" spans="2:22" x14ac:dyDescent="0.25">
      <c r="B56" s="16"/>
      <c r="C56" s="63"/>
      <c r="D56" s="60"/>
      <c r="E56" s="60"/>
      <c r="F56" s="168"/>
      <c r="G56" s="64"/>
      <c r="H56" s="64"/>
      <c r="I56" s="64"/>
      <c r="J56" s="43"/>
      <c r="K56" s="169"/>
      <c r="L56" s="60"/>
      <c r="M56" s="63"/>
      <c r="N56" s="60"/>
      <c r="O56" s="68">
        <f>SUM(O53:O55)</f>
        <v>20813.28</v>
      </c>
      <c r="P56" s="145"/>
      <c r="Q56" s="16"/>
      <c r="R56" s="16"/>
      <c r="S56" s="16"/>
      <c r="T56" s="16"/>
      <c r="U56" s="16"/>
      <c r="V56" s="16"/>
    </row>
    <row r="57" spans="2:22" x14ac:dyDescent="0.25">
      <c r="B57" s="16"/>
      <c r="C57" s="63"/>
      <c r="D57" s="60"/>
      <c r="E57" s="60"/>
      <c r="F57" s="168"/>
      <c r="G57" s="64"/>
      <c r="H57" s="64"/>
      <c r="I57" s="64"/>
      <c r="J57" s="43"/>
      <c r="K57" s="169"/>
      <c r="L57" s="60"/>
      <c r="M57" s="63"/>
      <c r="N57" s="60"/>
      <c r="P57" s="145"/>
      <c r="Q57" s="16"/>
      <c r="R57" s="16"/>
      <c r="S57" s="16"/>
      <c r="T57" s="16"/>
      <c r="U57" s="16"/>
      <c r="V57" s="16"/>
    </row>
    <row r="58" spans="2:22" x14ac:dyDescent="0.25">
      <c r="B58" s="2" t="s">
        <v>196</v>
      </c>
      <c r="C58" s="104">
        <v>42275</v>
      </c>
      <c r="D58" s="94" t="s">
        <v>72</v>
      </c>
      <c r="E58" s="177" t="s">
        <v>33</v>
      </c>
      <c r="F58" s="2">
        <v>924595645</v>
      </c>
      <c r="G58" s="3">
        <v>12336.42</v>
      </c>
      <c r="H58" s="335">
        <v>3080.57</v>
      </c>
      <c r="I58" s="3"/>
      <c r="J58" s="8">
        <v>38002894</v>
      </c>
      <c r="K58" s="99" t="s">
        <v>67</v>
      </c>
      <c r="L58" s="94" t="s">
        <v>68</v>
      </c>
      <c r="M58" s="95">
        <v>42263</v>
      </c>
      <c r="N58" s="2" t="s">
        <v>59</v>
      </c>
      <c r="O58" s="3">
        <v>1670.28</v>
      </c>
      <c r="P58" s="34"/>
      <c r="Q58" s="20"/>
      <c r="R58" s="33" t="s">
        <v>271</v>
      </c>
      <c r="S58" s="28">
        <v>42174</v>
      </c>
      <c r="T58" s="30" t="s">
        <v>30</v>
      </c>
      <c r="U58" s="12">
        <v>96448</v>
      </c>
      <c r="V58" s="37">
        <f>O58</f>
        <v>1670.28</v>
      </c>
    </row>
    <row r="59" spans="2:22" x14ac:dyDescent="0.25">
      <c r="B59" s="2" t="s">
        <v>196</v>
      </c>
      <c r="C59" s="104">
        <v>42275</v>
      </c>
      <c r="D59" s="94" t="s">
        <v>71</v>
      </c>
      <c r="E59" s="177" t="s">
        <v>33</v>
      </c>
      <c r="F59" s="2">
        <v>924595646</v>
      </c>
      <c r="G59" s="3">
        <v>2029.56</v>
      </c>
      <c r="H59" s="335">
        <v>3080.57</v>
      </c>
      <c r="I59" s="3"/>
      <c r="J59" s="8">
        <v>6252202</v>
      </c>
      <c r="K59" s="99" t="s">
        <v>69</v>
      </c>
      <c r="L59" s="94" t="s">
        <v>70</v>
      </c>
      <c r="M59" s="95">
        <v>42263</v>
      </c>
      <c r="N59" s="2" t="s">
        <v>59</v>
      </c>
      <c r="O59" s="3">
        <v>12695.7</v>
      </c>
      <c r="P59" s="34"/>
      <c r="Q59" s="2"/>
      <c r="R59" s="33" t="s">
        <v>271</v>
      </c>
      <c r="S59" s="28">
        <v>42174</v>
      </c>
      <c r="T59" s="30" t="s">
        <v>30</v>
      </c>
      <c r="U59" s="12">
        <v>96448</v>
      </c>
      <c r="V59" s="37">
        <f>O59</f>
        <v>12695.7</v>
      </c>
    </row>
    <row r="60" spans="2:22" x14ac:dyDescent="0.25">
      <c r="B60" s="2" t="s">
        <v>196</v>
      </c>
      <c r="C60" s="106"/>
      <c r="D60" s="5"/>
      <c r="E60" s="5"/>
      <c r="F60" s="20"/>
      <c r="G60" s="68">
        <f>SUM(G58:G59)</f>
        <v>14365.98</v>
      </c>
      <c r="H60" s="335">
        <v>3080.57</v>
      </c>
      <c r="I60" s="68"/>
      <c r="J60" s="59"/>
      <c r="K60" s="173"/>
      <c r="L60" s="5"/>
      <c r="M60" s="5"/>
      <c r="N60" s="20"/>
      <c r="O60" s="68">
        <f>SUM(O58:O59)</f>
        <v>14365.980000000001</v>
      </c>
      <c r="P60" s="66">
        <f>+G60-O60</f>
        <v>0</v>
      </c>
      <c r="Q60" s="2"/>
      <c r="R60" s="39"/>
      <c r="S60" s="12"/>
      <c r="T60" s="12"/>
      <c r="U60" s="12"/>
      <c r="V60" s="180">
        <f>SUM(V58:V59)</f>
        <v>14365.980000000001</v>
      </c>
    </row>
    <row r="61" spans="2:22" x14ac:dyDescent="0.25">
      <c r="B61" s="16"/>
      <c r="C61" s="63"/>
      <c r="D61" s="60"/>
      <c r="E61" s="60"/>
      <c r="F61" s="168"/>
      <c r="G61" s="64"/>
      <c r="H61" s="64"/>
      <c r="I61" s="64"/>
      <c r="J61" s="43"/>
      <c r="K61" s="169"/>
      <c r="L61" s="60"/>
      <c r="M61" s="63"/>
      <c r="N61" s="60"/>
      <c r="P61" s="145"/>
      <c r="Q61" s="16"/>
      <c r="R61" s="16"/>
      <c r="S61" s="16"/>
      <c r="T61" s="16"/>
      <c r="U61" s="16"/>
      <c r="V61" s="16"/>
    </row>
    <row r="62" spans="2:22" x14ac:dyDescent="0.25">
      <c r="B62" s="2" t="s">
        <v>196</v>
      </c>
      <c r="C62" s="104">
        <v>42280</v>
      </c>
      <c r="D62" s="94" t="s">
        <v>50</v>
      </c>
      <c r="E62" s="177" t="s">
        <v>33</v>
      </c>
      <c r="F62" s="2">
        <v>924595645</v>
      </c>
      <c r="G62" s="3">
        <v>40453.79</v>
      </c>
      <c r="H62" s="335">
        <v>2975.13</v>
      </c>
      <c r="I62" s="3"/>
      <c r="J62" s="8">
        <v>120354559</v>
      </c>
      <c r="K62" s="4" t="s">
        <v>51</v>
      </c>
      <c r="L62" s="12" t="s">
        <v>52</v>
      </c>
      <c r="M62" s="95">
        <v>42272</v>
      </c>
      <c r="N62" s="12" t="s">
        <v>53</v>
      </c>
      <c r="O62" s="3">
        <v>732.65</v>
      </c>
      <c r="P62" s="34"/>
      <c r="Q62" s="2"/>
      <c r="R62" s="33" t="s">
        <v>271</v>
      </c>
      <c r="S62" s="28">
        <v>42174</v>
      </c>
      <c r="T62" s="30" t="s">
        <v>30</v>
      </c>
      <c r="U62" s="12">
        <v>96448</v>
      </c>
      <c r="V62" s="37">
        <f>O62</f>
        <v>732.65</v>
      </c>
    </row>
    <row r="63" spans="2:22" x14ac:dyDescent="0.25">
      <c r="B63" s="2" t="s">
        <v>196</v>
      </c>
      <c r="C63" s="105"/>
      <c r="D63" s="94"/>
      <c r="E63" s="177"/>
      <c r="F63" s="2"/>
      <c r="G63" s="3"/>
      <c r="H63" s="335">
        <v>2975.13</v>
      </c>
      <c r="I63" s="3"/>
      <c r="J63" s="8"/>
      <c r="K63" s="4" t="s">
        <v>54</v>
      </c>
      <c r="L63" s="12" t="s">
        <v>55</v>
      </c>
      <c r="M63" s="95">
        <v>42272</v>
      </c>
      <c r="N63" s="12" t="s">
        <v>53</v>
      </c>
      <c r="O63" s="3">
        <v>39721.14</v>
      </c>
      <c r="P63" s="34"/>
      <c r="Q63" s="2"/>
      <c r="R63" s="33" t="s">
        <v>271</v>
      </c>
      <c r="S63" s="28">
        <v>42174</v>
      </c>
      <c r="T63" s="30" t="s">
        <v>30</v>
      </c>
      <c r="U63" s="12">
        <v>96448</v>
      </c>
      <c r="V63" s="37">
        <f>O63</f>
        <v>39721.14</v>
      </c>
    </row>
    <row r="64" spans="2:22" ht="15.75" thickBot="1" x14ac:dyDescent="0.3">
      <c r="B64" s="2" t="s">
        <v>196</v>
      </c>
      <c r="C64" s="105"/>
      <c r="D64" s="94"/>
      <c r="E64" s="177"/>
      <c r="F64" s="2"/>
      <c r="G64" s="68">
        <f>SUM(G62:G63)</f>
        <v>40453.79</v>
      </c>
      <c r="H64" s="335">
        <v>2975.13</v>
      </c>
      <c r="I64" s="68"/>
      <c r="J64" s="8"/>
      <c r="K64" s="4"/>
      <c r="L64" s="2"/>
      <c r="M64" s="94"/>
      <c r="N64" s="2"/>
      <c r="O64" s="68">
        <f>SUM(O62:O63)</f>
        <v>40453.79</v>
      </c>
      <c r="P64" s="66">
        <f>+G64-O64</f>
        <v>0</v>
      </c>
      <c r="Q64" s="2"/>
      <c r="R64" s="38"/>
      <c r="S64" s="40"/>
      <c r="T64" s="40"/>
      <c r="U64" s="40"/>
      <c r="V64" s="57">
        <f>+V62+V63</f>
        <v>40453.79</v>
      </c>
    </row>
    <row r="65" spans="2:22" ht="15.75" thickTop="1" x14ac:dyDescent="0.25">
      <c r="B65" s="16"/>
      <c r="C65" s="63"/>
      <c r="D65" s="60"/>
      <c r="E65" s="60"/>
      <c r="F65" s="168"/>
      <c r="G65" s="64"/>
      <c r="H65" s="64"/>
      <c r="I65" s="64"/>
      <c r="J65" s="43"/>
      <c r="K65" s="169"/>
      <c r="L65" s="60"/>
      <c r="M65" s="63"/>
      <c r="N65" s="60"/>
      <c r="P65" s="145"/>
      <c r="Q65" s="16"/>
      <c r="R65" s="16"/>
      <c r="S65" s="16"/>
      <c r="T65" s="16"/>
      <c r="U65" s="16"/>
      <c r="V65" s="16"/>
    </row>
    <row r="66" spans="2:22" x14ac:dyDescent="0.25">
      <c r="B66" s="2" t="s">
        <v>196</v>
      </c>
      <c r="C66" s="104">
        <v>42307</v>
      </c>
      <c r="D66" s="94" t="s">
        <v>44</v>
      </c>
      <c r="E66" s="177" t="s">
        <v>16</v>
      </c>
      <c r="F66" s="2">
        <v>7093</v>
      </c>
      <c r="G66" s="3">
        <v>57178.3</v>
      </c>
      <c r="H66" s="335">
        <v>2887.21</v>
      </c>
      <c r="I66" s="3"/>
      <c r="J66" s="8">
        <v>165085766</v>
      </c>
      <c r="K66" s="4" t="s">
        <v>45</v>
      </c>
      <c r="L66" s="2" t="s">
        <v>46</v>
      </c>
      <c r="M66" s="95">
        <v>42291</v>
      </c>
      <c r="N66" s="2" t="s">
        <v>47</v>
      </c>
      <c r="O66" s="3">
        <v>15211.44</v>
      </c>
      <c r="P66" s="34"/>
      <c r="Q66" s="2"/>
      <c r="R66" s="2"/>
      <c r="S66" s="2"/>
      <c r="T66" s="2"/>
      <c r="U66" s="2"/>
      <c r="V66" s="2"/>
    </row>
    <row r="67" spans="2:22" ht="15.75" customHeight="1" x14ac:dyDescent="0.25">
      <c r="B67" s="2" t="s">
        <v>196</v>
      </c>
      <c r="C67" s="105"/>
      <c r="D67" s="94"/>
      <c r="E67" s="177"/>
      <c r="F67" s="2"/>
      <c r="G67" s="3"/>
      <c r="H67" s="335">
        <v>2887.21</v>
      </c>
      <c r="I67" s="3"/>
      <c r="J67" s="59"/>
      <c r="K67" s="4" t="s">
        <v>48</v>
      </c>
      <c r="L67" s="2" t="s">
        <v>49</v>
      </c>
      <c r="M67" s="95">
        <v>42291</v>
      </c>
      <c r="N67" s="2" t="s">
        <v>47</v>
      </c>
      <c r="O67" s="3">
        <v>41941.86</v>
      </c>
      <c r="P67" s="34"/>
      <c r="Q67" s="2"/>
      <c r="R67" s="2"/>
      <c r="S67" s="2"/>
      <c r="T67" s="2"/>
      <c r="U67" s="2"/>
      <c r="V67" s="2"/>
    </row>
    <row r="68" spans="2:22" ht="15.75" customHeight="1" x14ac:dyDescent="0.25">
      <c r="B68" s="2" t="s">
        <v>196</v>
      </c>
      <c r="C68" s="105"/>
      <c r="D68" s="94"/>
      <c r="E68" s="177"/>
      <c r="F68" s="2"/>
      <c r="G68" s="3"/>
      <c r="H68" s="335">
        <v>2887.21</v>
      </c>
      <c r="I68" s="3"/>
      <c r="J68" s="59"/>
      <c r="K68" s="4"/>
      <c r="L68" s="2"/>
      <c r="M68" s="95"/>
      <c r="N68" s="2"/>
      <c r="O68" s="3">
        <v>25</v>
      </c>
      <c r="P68" s="34"/>
      <c r="Q68" s="2"/>
      <c r="R68" s="2"/>
      <c r="S68" s="2"/>
      <c r="T68" s="2"/>
      <c r="U68" s="2"/>
      <c r="V68" s="2"/>
    </row>
    <row r="69" spans="2:22" x14ac:dyDescent="0.25">
      <c r="B69" s="2" t="s">
        <v>196</v>
      </c>
      <c r="C69" s="105"/>
      <c r="D69" s="94"/>
      <c r="E69" s="177"/>
      <c r="F69" s="2"/>
      <c r="G69" s="68">
        <f>SUM(G66:G67)</f>
        <v>57178.3</v>
      </c>
      <c r="H69" s="335">
        <v>2887.21</v>
      </c>
      <c r="I69" s="68"/>
      <c r="J69" s="8">
        <f>+J66</f>
        <v>165085766</v>
      </c>
      <c r="K69" s="20"/>
      <c r="L69" s="20"/>
      <c r="M69" s="5"/>
      <c r="N69" s="20"/>
      <c r="O69" s="68">
        <f>SUM(O66:O68)</f>
        <v>57178.3</v>
      </c>
      <c r="P69" s="66">
        <f>O69-G69</f>
        <v>0</v>
      </c>
      <c r="Q69" s="2"/>
      <c r="R69" s="2"/>
      <c r="S69" s="2"/>
      <c r="T69" s="2"/>
      <c r="U69" s="2"/>
      <c r="V69" s="2"/>
    </row>
    <row r="70" spans="2:22" x14ac:dyDescent="0.25">
      <c r="B70" s="16"/>
      <c r="C70" s="63"/>
      <c r="D70" s="60"/>
      <c r="E70" s="60"/>
      <c r="F70" s="168"/>
      <c r="G70" s="64"/>
      <c r="H70" s="64"/>
      <c r="I70" s="64"/>
      <c r="J70" s="43"/>
      <c r="K70" s="169"/>
      <c r="L70" s="60"/>
      <c r="M70" s="63"/>
      <c r="N70" s="60"/>
      <c r="O70" s="22"/>
      <c r="P70" s="145"/>
      <c r="Q70" s="16"/>
      <c r="R70" s="16"/>
      <c r="S70" s="16"/>
      <c r="T70" s="16"/>
      <c r="U70" s="16"/>
      <c r="V70" s="16"/>
    </row>
    <row r="71" spans="2:22" x14ac:dyDescent="0.25">
      <c r="B71" s="16"/>
      <c r="C71" s="63"/>
      <c r="D71" s="60"/>
      <c r="E71" s="60"/>
      <c r="F71" s="168"/>
      <c r="G71" s="64"/>
      <c r="H71" s="64"/>
      <c r="I71" s="64"/>
      <c r="J71" s="43"/>
      <c r="K71" s="169"/>
      <c r="L71" s="60"/>
      <c r="M71" s="63"/>
      <c r="N71" s="60"/>
      <c r="O71" s="22"/>
      <c r="P71" s="145"/>
      <c r="Q71" s="16"/>
      <c r="R71" s="16"/>
      <c r="S71" s="16"/>
      <c r="T71" s="16"/>
      <c r="U71" s="16"/>
      <c r="V71" s="16"/>
    </row>
    <row r="72" spans="2:22" s="16" customFormat="1" x14ac:dyDescent="0.25">
      <c r="C72" s="63"/>
      <c r="D72" s="60"/>
      <c r="E72" s="60"/>
      <c r="F72" s="168"/>
      <c r="G72" s="64"/>
      <c r="H72" s="64"/>
      <c r="I72" s="64"/>
      <c r="J72" s="43"/>
      <c r="K72" s="165"/>
      <c r="L72" s="165"/>
      <c r="M72" s="63"/>
      <c r="N72" s="60"/>
      <c r="O72" s="22"/>
      <c r="P72" s="145"/>
    </row>
    <row r="73" spans="2:22" s="16" customFormat="1" x14ac:dyDescent="0.25">
      <c r="B73" s="2" t="s">
        <v>196</v>
      </c>
      <c r="C73" s="104">
        <v>42318</v>
      </c>
      <c r="D73" s="112" t="s">
        <v>43</v>
      </c>
      <c r="E73" s="177" t="s">
        <v>16</v>
      </c>
      <c r="F73" s="2">
        <v>5898</v>
      </c>
      <c r="G73" s="3">
        <v>40115.629999999997</v>
      </c>
      <c r="H73" s="335">
        <v>2925.36</v>
      </c>
      <c r="I73" s="3"/>
      <c r="J73" s="19">
        <v>117352662</v>
      </c>
      <c r="K73" s="4" t="s">
        <v>34</v>
      </c>
      <c r="L73" s="2" t="s">
        <v>35</v>
      </c>
      <c r="M73" s="113">
        <v>42307</v>
      </c>
      <c r="N73" s="2" t="s">
        <v>36</v>
      </c>
      <c r="O73" s="3">
        <v>5736.36</v>
      </c>
      <c r="P73" s="34"/>
      <c r="Q73" s="2"/>
      <c r="R73" s="2"/>
      <c r="S73" s="2"/>
      <c r="T73" s="2"/>
      <c r="U73" s="2"/>
      <c r="V73" s="2"/>
    </row>
    <row r="74" spans="2:22" s="16" customFormat="1" x14ac:dyDescent="0.25">
      <c r="B74" s="2" t="s">
        <v>196</v>
      </c>
      <c r="C74" s="105"/>
      <c r="D74" s="112"/>
      <c r="E74" s="177"/>
      <c r="F74" s="2"/>
      <c r="G74" s="3"/>
      <c r="H74" s="335">
        <v>2925.36</v>
      </c>
      <c r="I74" s="3"/>
      <c r="J74" s="8"/>
      <c r="K74" s="4" t="s">
        <v>37</v>
      </c>
      <c r="L74" s="2" t="s">
        <v>38</v>
      </c>
      <c r="M74" s="113">
        <v>42307</v>
      </c>
      <c r="N74" s="2" t="s">
        <v>36</v>
      </c>
      <c r="O74" s="3">
        <v>34379.22</v>
      </c>
      <c r="P74" s="34"/>
      <c r="Q74" s="2"/>
      <c r="R74" s="2"/>
      <c r="S74" s="2"/>
      <c r="T74" s="2"/>
      <c r="U74" s="2"/>
      <c r="V74" s="2"/>
    </row>
    <row r="75" spans="2:22" s="16" customFormat="1" x14ac:dyDescent="0.25">
      <c r="B75" s="2" t="s">
        <v>196</v>
      </c>
      <c r="C75" s="104"/>
      <c r="D75" s="112"/>
      <c r="E75" s="338"/>
      <c r="F75" s="2"/>
      <c r="G75" s="3"/>
      <c r="H75" s="335">
        <v>2925.36</v>
      </c>
      <c r="I75" s="3"/>
      <c r="J75" s="8"/>
      <c r="K75" s="4" t="s">
        <v>39</v>
      </c>
      <c r="L75" s="2" t="s">
        <v>40</v>
      </c>
      <c r="M75" s="113">
        <v>42307</v>
      </c>
      <c r="N75" s="2" t="s">
        <v>36</v>
      </c>
      <c r="O75" s="3">
        <v>0.05</v>
      </c>
      <c r="P75" s="34"/>
      <c r="Q75" s="2"/>
      <c r="R75" s="2"/>
      <c r="S75" s="2"/>
      <c r="T75" s="2"/>
      <c r="U75" s="2"/>
      <c r="V75" s="2"/>
    </row>
    <row r="76" spans="2:22" s="16" customFormat="1" x14ac:dyDescent="0.25">
      <c r="B76" s="2" t="s">
        <v>196</v>
      </c>
      <c r="C76" s="104"/>
      <c r="D76" s="112"/>
      <c r="E76" s="177"/>
      <c r="F76" s="2"/>
      <c r="G76" s="68">
        <f>SUM(G73:G75)</f>
        <v>40115.629999999997</v>
      </c>
      <c r="H76" s="335">
        <v>2925.36</v>
      </c>
      <c r="I76" s="68"/>
      <c r="J76" s="8">
        <f>+J73</f>
        <v>117352662</v>
      </c>
      <c r="K76" s="4"/>
      <c r="L76" s="2"/>
      <c r="M76" s="113"/>
      <c r="N76" s="2"/>
      <c r="O76" s="68">
        <f>SUM(O73:O75)</f>
        <v>40115.630000000005</v>
      </c>
      <c r="P76" s="66">
        <f>+G76-O76</f>
        <v>0</v>
      </c>
      <c r="Q76" s="2"/>
      <c r="R76" s="2"/>
      <c r="S76" s="2"/>
      <c r="T76" s="2"/>
      <c r="U76" s="2"/>
      <c r="V76" s="2"/>
    </row>
    <row r="77" spans="2:22" s="16" customFormat="1" x14ac:dyDescent="0.25">
      <c r="B77" s="2" t="s">
        <v>196</v>
      </c>
      <c r="C77" s="104">
        <v>42318</v>
      </c>
      <c r="D77" s="112" t="s">
        <v>32</v>
      </c>
      <c r="E77" s="177" t="s">
        <v>33</v>
      </c>
      <c r="F77" s="2">
        <v>925071063</v>
      </c>
      <c r="G77" s="3">
        <v>52325.81</v>
      </c>
      <c r="H77" s="335">
        <v>2925.36</v>
      </c>
      <c r="I77" s="3"/>
      <c r="J77" s="8">
        <v>153071831</v>
      </c>
      <c r="K77" s="4" t="s">
        <v>41</v>
      </c>
      <c r="L77" s="2" t="s">
        <v>260</v>
      </c>
      <c r="M77" s="113">
        <v>42307</v>
      </c>
      <c r="N77" s="2" t="s">
        <v>36</v>
      </c>
      <c r="O77" s="3">
        <v>2008.2</v>
      </c>
      <c r="P77" s="34"/>
      <c r="Q77" s="2"/>
      <c r="R77" s="33" t="s">
        <v>271</v>
      </c>
      <c r="S77" s="28">
        <v>42174</v>
      </c>
      <c r="T77" s="30" t="s">
        <v>30</v>
      </c>
      <c r="U77" s="12">
        <v>96448</v>
      </c>
      <c r="V77" s="37">
        <v>350.69</v>
      </c>
    </row>
    <row r="78" spans="2:22" s="16" customFormat="1" x14ac:dyDescent="0.25">
      <c r="B78" s="2" t="s">
        <v>196</v>
      </c>
      <c r="C78" s="105"/>
      <c r="D78" s="112"/>
      <c r="E78" s="177"/>
      <c r="F78" s="2"/>
      <c r="G78" s="3"/>
      <c r="H78" s="335">
        <v>2925.36</v>
      </c>
      <c r="I78" s="3"/>
      <c r="J78" s="8"/>
      <c r="K78" s="4" t="s">
        <v>42</v>
      </c>
      <c r="L78" s="2" t="s">
        <v>261</v>
      </c>
      <c r="M78" s="113">
        <v>42307</v>
      </c>
      <c r="N78" s="2" t="s">
        <v>36</v>
      </c>
      <c r="O78" s="3">
        <v>50317.61</v>
      </c>
      <c r="P78" s="34"/>
      <c r="Q78" s="2"/>
      <c r="R78" s="33" t="s">
        <v>271</v>
      </c>
      <c r="S78" s="28">
        <v>42213</v>
      </c>
      <c r="T78" s="12" t="s">
        <v>30</v>
      </c>
      <c r="U78" s="21">
        <v>98900</v>
      </c>
      <c r="V78" s="37">
        <v>48473.72</v>
      </c>
    </row>
    <row r="79" spans="2:22" s="16" customFormat="1" x14ac:dyDescent="0.25">
      <c r="B79" s="2" t="s">
        <v>196</v>
      </c>
      <c r="C79" s="106"/>
      <c r="D79" s="5"/>
      <c r="E79" s="5"/>
      <c r="F79" s="20"/>
      <c r="G79" s="68">
        <f>SUM(G77:G78)</f>
        <v>52325.81</v>
      </c>
      <c r="H79" s="335">
        <v>2925.36</v>
      </c>
      <c r="I79" s="68"/>
      <c r="J79" s="59"/>
      <c r="K79" s="20"/>
      <c r="L79" s="20"/>
      <c r="M79" s="5"/>
      <c r="N79" s="20"/>
      <c r="O79" s="68">
        <f>SUM(O77:O78)</f>
        <v>52325.81</v>
      </c>
      <c r="P79" s="66">
        <f>+G79-O79</f>
        <v>0</v>
      </c>
      <c r="Q79" s="20"/>
      <c r="R79" s="33" t="s">
        <v>271</v>
      </c>
      <c r="S79" s="28">
        <v>42319</v>
      </c>
      <c r="T79" s="12" t="s">
        <v>30</v>
      </c>
      <c r="U79" s="12">
        <v>97620</v>
      </c>
      <c r="V79" s="37">
        <v>3501.4</v>
      </c>
    </row>
    <row r="80" spans="2:22" s="16" customFormat="1" x14ac:dyDescent="0.25">
      <c r="C80" s="63"/>
      <c r="D80" s="60"/>
      <c r="E80" s="60"/>
      <c r="F80" s="168"/>
      <c r="G80" s="64"/>
      <c r="H80" s="64"/>
      <c r="I80" s="64"/>
      <c r="J80" s="43"/>
      <c r="K80" s="165"/>
      <c r="L80" s="165"/>
      <c r="M80" s="63"/>
      <c r="N80" s="60"/>
      <c r="O80" s="22"/>
      <c r="P80" s="145"/>
      <c r="R80" s="39"/>
      <c r="S80" s="28"/>
      <c r="T80" s="12"/>
      <c r="U80" s="12"/>
      <c r="V80" s="180">
        <f>SUM(V77:V79)</f>
        <v>52325.810000000005</v>
      </c>
    </row>
    <row r="81" spans="2:22" s="16" customFormat="1" x14ac:dyDescent="0.25">
      <c r="C81" s="63"/>
      <c r="D81" s="60"/>
      <c r="E81" s="60"/>
      <c r="F81" s="168"/>
      <c r="G81" s="64"/>
      <c r="H81" s="64"/>
      <c r="I81" s="64"/>
      <c r="J81" s="43"/>
      <c r="K81" s="165"/>
      <c r="L81" s="165"/>
      <c r="M81" s="63"/>
      <c r="N81" s="60"/>
      <c r="O81" s="22"/>
      <c r="P81" s="145"/>
    </row>
    <row r="82" spans="2:22" s="16" customFormat="1" x14ac:dyDescent="0.25">
      <c r="C82" s="63"/>
      <c r="D82" s="60"/>
      <c r="E82" s="60"/>
      <c r="F82" s="168"/>
      <c r="G82" s="64"/>
      <c r="H82" s="64"/>
      <c r="I82" s="64"/>
      <c r="J82" s="43"/>
      <c r="K82" s="165"/>
      <c r="L82" s="165"/>
      <c r="M82" s="63"/>
      <c r="N82" s="60"/>
      <c r="O82" s="22"/>
      <c r="P82" s="145"/>
    </row>
    <row r="83" spans="2:22" x14ac:dyDescent="0.25">
      <c r="B83" s="2" t="s">
        <v>196</v>
      </c>
      <c r="C83" s="95">
        <v>42338</v>
      </c>
      <c r="D83" s="94" t="s">
        <v>257</v>
      </c>
      <c r="E83" s="177" t="s">
        <v>79</v>
      </c>
      <c r="F83" s="166" t="s">
        <v>134</v>
      </c>
      <c r="G83" s="68">
        <v>5040</v>
      </c>
      <c r="H83" s="335">
        <v>2945.97</v>
      </c>
      <c r="I83" s="68"/>
      <c r="J83" s="8">
        <v>15258172</v>
      </c>
      <c r="K83" s="159" t="s">
        <v>81</v>
      </c>
      <c r="L83" s="159" t="s">
        <v>80</v>
      </c>
      <c r="M83" s="95">
        <v>42229</v>
      </c>
      <c r="N83" s="112" t="s">
        <v>78</v>
      </c>
      <c r="O83" s="3">
        <v>1824</v>
      </c>
      <c r="P83" s="66">
        <f>O85-G83</f>
        <v>0</v>
      </c>
      <c r="Q83" s="2"/>
      <c r="R83" s="2"/>
      <c r="S83" s="2"/>
      <c r="T83" s="2"/>
      <c r="U83" s="2"/>
      <c r="V83" s="2"/>
    </row>
    <row r="84" spans="2:22" x14ac:dyDescent="0.25">
      <c r="F84" s="167"/>
      <c r="K84" s="159">
        <v>5107005417161</v>
      </c>
      <c r="L84" s="159" t="s">
        <v>258</v>
      </c>
      <c r="M84" s="95">
        <v>42230</v>
      </c>
      <c r="N84" s="112" t="s">
        <v>77</v>
      </c>
      <c r="O84" s="27">
        <v>3216</v>
      </c>
      <c r="P84" s="170"/>
    </row>
    <row r="85" spans="2:22" x14ac:dyDescent="0.25">
      <c r="F85" s="167"/>
      <c r="M85" s="1"/>
      <c r="O85" s="68">
        <f>SUM(O83:O84)</f>
        <v>5040</v>
      </c>
      <c r="P85" s="170"/>
    </row>
    <row r="86" spans="2:22" x14ac:dyDescent="0.25">
      <c r="F86" s="167"/>
      <c r="M86" s="1"/>
      <c r="P86" s="170"/>
    </row>
    <row r="87" spans="2:22" x14ac:dyDescent="0.25">
      <c r="B87" s="2" t="s">
        <v>196</v>
      </c>
      <c r="C87" s="109">
        <v>42366</v>
      </c>
      <c r="D87" s="109" t="s">
        <v>11</v>
      </c>
      <c r="E87" s="110" t="s">
        <v>33</v>
      </c>
      <c r="F87" s="12">
        <v>925667841</v>
      </c>
      <c r="G87" s="27">
        <v>101467.62</v>
      </c>
      <c r="H87" s="335">
        <v>3259.56</v>
      </c>
      <c r="I87" s="27"/>
      <c r="J87" s="19">
        <v>330739795</v>
      </c>
      <c r="K87" s="114" t="s">
        <v>6</v>
      </c>
      <c r="L87" s="114" t="s">
        <v>8</v>
      </c>
      <c r="M87" s="109">
        <v>42356</v>
      </c>
      <c r="N87" s="114" t="s">
        <v>10</v>
      </c>
      <c r="O87" s="27">
        <v>3326.6</v>
      </c>
      <c r="P87" s="37"/>
      <c r="Q87" s="100"/>
      <c r="R87" s="33" t="s">
        <v>133</v>
      </c>
      <c r="S87" s="28">
        <v>42319</v>
      </c>
      <c r="T87" s="12" t="s">
        <v>30</v>
      </c>
      <c r="U87" s="30">
        <v>97620</v>
      </c>
      <c r="V87" s="37">
        <f>+Q87</f>
        <v>0</v>
      </c>
    </row>
    <row r="88" spans="2:22" x14ac:dyDescent="0.25">
      <c r="B88" s="2" t="s">
        <v>196</v>
      </c>
      <c r="C88" s="109"/>
      <c r="D88" s="109"/>
      <c r="E88" s="110"/>
      <c r="F88" s="12"/>
      <c r="G88" s="27"/>
      <c r="H88" s="27"/>
      <c r="I88" s="27"/>
      <c r="J88" s="19"/>
      <c r="K88" s="114" t="s">
        <v>7</v>
      </c>
      <c r="L88" s="114" t="s">
        <v>9</v>
      </c>
      <c r="M88" s="109">
        <v>42356</v>
      </c>
      <c r="N88" s="114" t="s">
        <v>10</v>
      </c>
      <c r="O88" s="27">
        <v>98141.02</v>
      </c>
      <c r="P88" s="37"/>
      <c r="Q88" s="12"/>
      <c r="R88" s="33" t="s">
        <v>133</v>
      </c>
      <c r="S88" s="28">
        <v>42319</v>
      </c>
      <c r="T88" s="12" t="s">
        <v>30</v>
      </c>
      <c r="U88" s="30">
        <v>97620</v>
      </c>
      <c r="V88" s="37">
        <f>81485.26-V87</f>
        <v>81485.259999999995</v>
      </c>
    </row>
    <row r="89" spans="2:22" x14ac:dyDescent="0.25">
      <c r="B89" s="16"/>
      <c r="C89" s="23"/>
      <c r="D89" s="23"/>
      <c r="E89" s="111"/>
      <c r="F89" s="24"/>
      <c r="G89" s="39">
        <f>+G87</f>
        <v>101467.62</v>
      </c>
      <c r="H89" s="337"/>
      <c r="I89" s="337"/>
      <c r="J89" s="25"/>
      <c r="K89" s="183"/>
      <c r="L89" s="183"/>
      <c r="M89" s="23"/>
      <c r="N89" s="183"/>
      <c r="O89" s="39">
        <f>SUM(O87:O88)</f>
        <v>101467.62000000001</v>
      </c>
      <c r="P89" s="180">
        <f>+G89-O89</f>
        <v>0</v>
      </c>
      <c r="Q89" s="42"/>
      <c r="R89" s="33" t="s">
        <v>133</v>
      </c>
      <c r="S89" s="28">
        <v>42362</v>
      </c>
      <c r="T89" s="12" t="s">
        <v>132</v>
      </c>
      <c r="U89" s="41" t="s">
        <v>135</v>
      </c>
      <c r="V89" s="45">
        <v>19982.36</v>
      </c>
    </row>
    <row r="90" spans="2:22" x14ac:dyDescent="0.25">
      <c r="M90" s="1"/>
      <c r="P90" s="170"/>
      <c r="Q90" s="16"/>
      <c r="R90" s="46"/>
      <c r="S90" s="44"/>
      <c r="T90" s="18"/>
      <c r="U90" s="47"/>
      <c r="V90" s="52">
        <f>SUM(V87:V89)</f>
        <v>101467.62</v>
      </c>
    </row>
    <row r="92" spans="2:22" x14ac:dyDescent="0.25">
      <c r="B92" s="2" t="s">
        <v>196</v>
      </c>
      <c r="C92" s="109">
        <v>42369</v>
      </c>
      <c r="D92" s="110" t="s">
        <v>14</v>
      </c>
      <c r="E92" s="110" t="s">
        <v>16</v>
      </c>
      <c r="F92" s="12">
        <v>7252</v>
      </c>
      <c r="G92" s="27">
        <v>59204.480000000003</v>
      </c>
      <c r="H92" s="335">
        <v>3255.19</v>
      </c>
      <c r="I92" s="27"/>
      <c r="J92" s="19">
        <v>192721831</v>
      </c>
      <c r="K92" s="114" t="s">
        <v>17</v>
      </c>
      <c r="L92" s="114" t="s">
        <v>20</v>
      </c>
      <c r="M92" s="109">
        <v>42366</v>
      </c>
      <c r="N92" s="114" t="s">
        <v>15</v>
      </c>
      <c r="O92" s="27">
        <v>14251.2</v>
      </c>
      <c r="P92" s="37"/>
      <c r="Q92" s="12"/>
      <c r="R92" s="12"/>
      <c r="S92" s="12"/>
      <c r="T92" s="2"/>
      <c r="U92" s="2"/>
      <c r="V92" s="2"/>
    </row>
    <row r="93" spans="2:22" x14ac:dyDescent="0.25">
      <c r="B93" s="2" t="s">
        <v>196</v>
      </c>
      <c r="C93" s="110"/>
      <c r="D93" s="110"/>
      <c r="E93" s="110"/>
      <c r="F93" s="12"/>
      <c r="G93" s="27"/>
      <c r="H93" s="335">
        <v>3255.19</v>
      </c>
      <c r="I93" s="27"/>
      <c r="J93" s="19"/>
      <c r="K93" s="114" t="s">
        <v>18</v>
      </c>
      <c r="L93" s="114" t="s">
        <v>19</v>
      </c>
      <c r="M93" s="109">
        <v>42366</v>
      </c>
      <c r="N93" s="114" t="s">
        <v>15</v>
      </c>
      <c r="O93" s="27">
        <v>44953.279999999999</v>
      </c>
      <c r="P93" s="37"/>
      <c r="Q93" s="12"/>
      <c r="R93" s="12"/>
      <c r="S93" s="12"/>
      <c r="T93" s="2"/>
      <c r="U93" s="2"/>
      <c r="V93" s="2"/>
    </row>
    <row r="94" spans="2:22" x14ac:dyDescent="0.25">
      <c r="B94" s="2" t="s">
        <v>196</v>
      </c>
      <c r="C94" s="110"/>
      <c r="D94" s="110"/>
      <c r="E94" s="126" t="s">
        <v>94</v>
      </c>
      <c r="F94" s="12"/>
      <c r="G94" s="27"/>
      <c r="H94" s="335">
        <v>3255.19</v>
      </c>
      <c r="I94" s="27"/>
      <c r="J94" s="19"/>
      <c r="K94" s="114" t="s">
        <v>95</v>
      </c>
      <c r="L94" s="114" t="s">
        <v>96</v>
      </c>
      <c r="M94" s="109">
        <v>42366</v>
      </c>
      <c r="N94" s="114" t="s">
        <v>15</v>
      </c>
      <c r="O94" s="37">
        <v>0</v>
      </c>
      <c r="P94" s="37"/>
      <c r="Q94" s="12"/>
      <c r="R94" s="12"/>
      <c r="S94" s="12"/>
      <c r="T94" s="2"/>
      <c r="U94" s="2"/>
      <c r="V94" s="2"/>
    </row>
    <row r="95" spans="2:22" x14ac:dyDescent="0.25">
      <c r="B95" s="2" t="s">
        <v>196</v>
      </c>
      <c r="C95" s="111"/>
      <c r="D95" s="111"/>
      <c r="E95" s="111"/>
      <c r="F95" s="24"/>
      <c r="G95" s="39">
        <f>+G92</f>
        <v>59204.480000000003</v>
      </c>
      <c r="H95" s="335">
        <v>3255.19</v>
      </c>
      <c r="I95" s="39"/>
      <c r="J95" s="181">
        <f>+J92</f>
        <v>192721831</v>
      </c>
      <c r="K95" s="183"/>
      <c r="L95" s="183"/>
      <c r="M95" s="23"/>
      <c r="N95" s="183"/>
      <c r="O95" s="39">
        <f>SUM(O92:O94)</f>
        <v>59204.479999999996</v>
      </c>
      <c r="P95" s="180">
        <f>O95-G95</f>
        <v>0</v>
      </c>
      <c r="Q95" s="42"/>
      <c r="R95" s="42"/>
      <c r="S95" s="42"/>
      <c r="T95" s="2"/>
      <c r="U95" s="2"/>
      <c r="V95" s="2"/>
    </row>
    <row r="97" spans="2:22" x14ac:dyDescent="0.25">
      <c r="B97" s="2" t="s">
        <v>196</v>
      </c>
      <c r="C97" s="113">
        <v>42369</v>
      </c>
      <c r="D97" s="112" t="s">
        <v>13</v>
      </c>
      <c r="E97" s="177" t="s">
        <v>22</v>
      </c>
      <c r="F97" s="2">
        <v>74096</v>
      </c>
      <c r="G97" s="3">
        <v>27575.88</v>
      </c>
      <c r="H97" s="335">
        <v>3255.19</v>
      </c>
      <c r="I97" s="3"/>
      <c r="J97" s="8">
        <v>89764729</v>
      </c>
      <c r="K97" s="4" t="s">
        <v>23</v>
      </c>
      <c r="L97" s="4" t="s">
        <v>25</v>
      </c>
      <c r="M97" s="113">
        <v>42366</v>
      </c>
      <c r="N97" s="4" t="s">
        <v>15</v>
      </c>
      <c r="O97" s="3">
        <v>5102.4799999999996</v>
      </c>
      <c r="P97" s="3"/>
      <c r="Q97" s="2"/>
      <c r="R97" s="2"/>
      <c r="S97" s="125"/>
      <c r="T97" s="2"/>
      <c r="U97" s="2"/>
      <c r="V97" s="2"/>
    </row>
    <row r="98" spans="2:22" x14ac:dyDescent="0.25">
      <c r="B98" s="2" t="s">
        <v>196</v>
      </c>
      <c r="C98" s="112"/>
      <c r="D98" s="112"/>
      <c r="E98" s="177"/>
      <c r="F98" s="2"/>
      <c r="G98" s="3"/>
      <c r="H98" s="335">
        <v>3255.19</v>
      </c>
      <c r="I98" s="3"/>
      <c r="J98" s="8"/>
      <c r="K98" s="4" t="s">
        <v>24</v>
      </c>
      <c r="L98" s="4" t="s">
        <v>26</v>
      </c>
      <c r="M98" s="113">
        <v>42366</v>
      </c>
      <c r="N98" s="4" t="s">
        <v>15</v>
      </c>
      <c r="O98" s="3">
        <v>22473.4</v>
      </c>
      <c r="P98" s="3"/>
      <c r="Q98" s="2"/>
      <c r="R98" s="2"/>
      <c r="S98" s="125"/>
      <c r="T98" s="2"/>
      <c r="U98" s="2"/>
      <c r="V98" s="2"/>
    </row>
    <row r="99" spans="2:22" x14ac:dyDescent="0.25">
      <c r="B99" s="2" t="s">
        <v>196</v>
      </c>
      <c r="C99" s="5"/>
      <c r="D99" s="5"/>
      <c r="E99" s="5"/>
      <c r="F99" s="20"/>
      <c r="G99" s="68">
        <f>+G97</f>
        <v>27575.88</v>
      </c>
      <c r="H99" s="335">
        <v>3255.19</v>
      </c>
      <c r="I99" s="68"/>
      <c r="J99" s="59"/>
      <c r="K99" s="102"/>
      <c r="L99" s="102"/>
      <c r="M99" s="101"/>
      <c r="N99" s="102"/>
      <c r="O99" s="68">
        <f>SUM(O97:O98)</f>
        <v>27575.88</v>
      </c>
      <c r="P99" s="68">
        <f>+G99-O99</f>
        <v>0</v>
      </c>
      <c r="Q99" s="20"/>
      <c r="R99" s="20"/>
      <c r="S99" s="186"/>
      <c r="T99" s="2"/>
      <c r="U99" s="2"/>
      <c r="V99" s="2"/>
    </row>
    <row r="101" spans="2:22" s="1456" customFormat="1" x14ac:dyDescent="0.25">
      <c r="B101" s="417" t="s">
        <v>196</v>
      </c>
      <c r="C101" s="1474"/>
      <c r="D101" s="1475"/>
      <c r="E101" s="1475" t="s">
        <v>33</v>
      </c>
      <c r="F101" s="417">
        <v>924595645</v>
      </c>
      <c r="G101" s="1476">
        <v>5281.28</v>
      </c>
      <c r="H101" s="1477"/>
      <c r="I101" s="1476"/>
      <c r="J101" s="1478"/>
      <c r="K101" s="1479" t="s">
        <v>808</v>
      </c>
      <c r="L101" s="1479" t="s">
        <v>809</v>
      </c>
      <c r="M101" s="1474">
        <v>42262</v>
      </c>
      <c r="N101" s="1479" t="s">
        <v>810</v>
      </c>
      <c r="O101" s="1476">
        <v>5281.28</v>
      </c>
      <c r="P101" s="1476"/>
      <c r="Q101" s="417"/>
      <c r="R101" s="417"/>
      <c r="S101" s="1480"/>
      <c r="T101" s="417"/>
      <c r="U101" s="417"/>
      <c r="V101" s="417"/>
    </row>
    <row r="102" spans="2:22" s="1456" customFormat="1" x14ac:dyDescent="0.25">
      <c r="B102" s="417" t="s">
        <v>196</v>
      </c>
      <c r="C102" s="1475"/>
      <c r="D102" s="1475"/>
      <c r="E102" s="1475"/>
      <c r="F102" s="417"/>
      <c r="G102" s="1476"/>
      <c r="H102" s="1477"/>
      <c r="I102" s="1476"/>
      <c r="J102" s="1478"/>
      <c r="K102" s="1479"/>
      <c r="L102" s="1479"/>
      <c r="M102" s="1474"/>
      <c r="N102" s="1479"/>
      <c r="O102" s="1476"/>
      <c r="P102" s="1476"/>
      <c r="Q102" s="417"/>
      <c r="R102" s="417"/>
      <c r="S102" s="1480"/>
      <c r="T102" s="417"/>
      <c r="U102" s="417"/>
      <c r="V102" s="417"/>
    </row>
    <row r="105" spans="2:22" x14ac:dyDescent="0.25">
      <c r="G105" s="5" t="s">
        <v>270</v>
      </c>
      <c r="H105" s="98"/>
      <c r="I105" s="98"/>
    </row>
    <row r="106" spans="2:22" x14ac:dyDescent="0.25">
      <c r="E106" s="1485" t="s">
        <v>263</v>
      </c>
      <c r="F106" s="112" t="s">
        <v>264</v>
      </c>
      <c r="G106" s="3">
        <f>G89+G79+G64+G60+G36</f>
        <v>258142.74000000002</v>
      </c>
      <c r="H106" s="22"/>
      <c r="I106" s="22"/>
    </row>
    <row r="107" spans="2:22" x14ac:dyDescent="0.25">
      <c r="E107" s="1485"/>
      <c r="F107" s="112" t="s">
        <v>265</v>
      </c>
      <c r="G107" s="3">
        <f>G95+G76+G69+G55+G32+G22+G15</f>
        <v>372798.32999999996</v>
      </c>
      <c r="H107" s="22"/>
      <c r="I107" s="22"/>
    </row>
    <row r="108" spans="2:22" x14ac:dyDescent="0.25">
      <c r="E108" s="1485"/>
      <c r="F108" s="112" t="s">
        <v>266</v>
      </c>
      <c r="G108" s="3">
        <f>G99</f>
        <v>27575.88</v>
      </c>
      <c r="H108" s="22"/>
      <c r="I108" s="22"/>
    </row>
    <row r="109" spans="2:22" x14ac:dyDescent="0.25">
      <c r="E109" s="1485"/>
      <c r="F109" s="112" t="s">
        <v>267</v>
      </c>
      <c r="G109" s="3">
        <f>'AÑO 2015- NATURNET'!G34</f>
        <v>2827.5</v>
      </c>
      <c r="H109" s="22"/>
      <c r="I109" s="22"/>
    </row>
    <row r="110" spans="2:22" x14ac:dyDescent="0.25">
      <c r="E110" s="1485"/>
      <c r="F110" s="112" t="s">
        <v>268</v>
      </c>
      <c r="G110" s="3">
        <f>G83</f>
        <v>5040</v>
      </c>
      <c r="H110" s="22"/>
      <c r="I110" s="22"/>
    </row>
    <row r="111" spans="2:22" x14ac:dyDescent="0.25">
      <c r="E111" s="1485"/>
      <c r="F111" s="112" t="s">
        <v>269</v>
      </c>
      <c r="G111" s="3">
        <f>G40</f>
        <v>75105.94</v>
      </c>
      <c r="H111" s="22"/>
      <c r="I111" s="22"/>
    </row>
    <row r="112" spans="2:22" x14ac:dyDescent="0.25">
      <c r="E112" s="1485"/>
      <c r="F112" s="112" t="s">
        <v>74</v>
      </c>
      <c r="G112" s="3">
        <f>G45+G34</f>
        <v>48669.97</v>
      </c>
      <c r="H112" s="22"/>
      <c r="I112" s="22"/>
    </row>
    <row r="113" spans="5:9" x14ac:dyDescent="0.25">
      <c r="E113" s="1485"/>
      <c r="F113" s="112" t="s">
        <v>56</v>
      </c>
      <c r="G113" s="3">
        <f>G49</f>
        <v>12228.78</v>
      </c>
      <c r="H113" s="22"/>
      <c r="I113" s="22"/>
    </row>
    <row r="114" spans="5:9" x14ac:dyDescent="0.25">
      <c r="E114" s="1485"/>
      <c r="F114" s="2"/>
      <c r="G114" s="68">
        <f>SUM(G106:G113)</f>
        <v>802389.1399999999</v>
      </c>
      <c r="H114" s="64"/>
      <c r="I114" s="64"/>
    </row>
  </sheetData>
  <autoFilter ref="B11:V11"/>
  <mergeCells count="6">
    <mergeCell ref="O25:O26"/>
    <mergeCell ref="E106:E114"/>
    <mergeCell ref="K25:K26"/>
    <mergeCell ref="L25:L26"/>
    <mergeCell ref="M25:M26"/>
    <mergeCell ref="N25:N26"/>
  </mergeCells>
  <pageMargins left="0.7" right="0.7" top="0.75" bottom="0.75" header="0.3" footer="0.3"/>
  <pageSetup orientation="portrait" horizontalDpi="0" verticalDpi="0" r:id="rId1"/>
  <ignoredErrors>
    <ignoredError sqref="K13:K14 U13:U15 K25 K27 K18 K21 K34 K36 K40:K42 K83 K45 K49:K50 K53:K54 K58:K59 K62:K63 K66:K67 K87:K88 K73:K75 K77:K78 K92:K93 K94" numberStoredAsText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B10:W47"/>
  <sheetViews>
    <sheetView topLeftCell="A22" zoomScaleNormal="100" workbookViewId="0">
      <selection activeCell="E34" sqref="E34"/>
    </sheetView>
  </sheetViews>
  <sheetFormatPr baseColWidth="10" defaultRowHeight="15" x14ac:dyDescent="0.25"/>
  <cols>
    <col min="2" max="2" width="17.42578125" customWidth="1"/>
    <col min="3" max="3" width="19" customWidth="1"/>
    <col min="4" max="4" width="15.85546875" customWidth="1"/>
    <col min="5" max="5" width="31.85546875" style="1" bestFit="1" customWidth="1"/>
    <col min="6" max="6" width="31.85546875" bestFit="1" customWidth="1"/>
    <col min="7" max="7" width="20.7109375" style="35" bestFit="1" customWidth="1"/>
    <col min="8" max="9" width="20.7109375" style="35" customWidth="1"/>
    <col min="10" max="10" width="18.7109375" style="188" customWidth="1"/>
    <col min="11" max="11" width="28.7109375" style="158" customWidth="1"/>
    <col min="12" max="12" width="16.85546875" style="1" bestFit="1" customWidth="1"/>
    <col min="13" max="13" width="16.42578125" style="1" customWidth="1"/>
    <col min="14" max="14" width="16.28515625" style="1" customWidth="1"/>
    <col min="15" max="15" width="17" style="35" customWidth="1"/>
    <col min="16" max="16" width="20.5703125" customWidth="1"/>
    <col min="17" max="17" width="15.140625" customWidth="1"/>
    <col min="18" max="18" width="20.85546875" bestFit="1" customWidth="1"/>
    <col min="19" max="19" width="14.140625" customWidth="1"/>
    <col min="20" max="20" width="14.42578125" bestFit="1" customWidth="1"/>
    <col min="21" max="21" width="15" customWidth="1"/>
    <col min="22" max="22" width="14.140625" style="35" customWidth="1"/>
    <col min="23" max="23" width="17.7109375" customWidth="1"/>
  </cols>
  <sheetData>
    <row r="10" spans="2:23" ht="15.75" thickBot="1" x14ac:dyDescent="0.3"/>
    <row r="11" spans="2:23" ht="36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187" t="s">
        <v>4</v>
      </c>
      <c r="H11" s="187" t="s">
        <v>601</v>
      </c>
      <c r="I11" s="187" t="s">
        <v>603</v>
      </c>
      <c r="J11" s="189" t="s">
        <v>31</v>
      </c>
      <c r="K11" s="190" t="s">
        <v>5</v>
      </c>
      <c r="L11" s="116" t="s">
        <v>2</v>
      </c>
      <c r="M11" s="116" t="s">
        <v>0</v>
      </c>
      <c r="N11" s="116" t="s">
        <v>197</v>
      </c>
      <c r="O11" s="150" t="s">
        <v>3</v>
      </c>
      <c r="P11" s="150" t="s">
        <v>200</v>
      </c>
      <c r="Q11" s="116" t="s">
        <v>27</v>
      </c>
      <c r="R11" s="116" t="s">
        <v>249</v>
      </c>
      <c r="S11" s="116" t="s">
        <v>28</v>
      </c>
      <c r="T11" s="121" t="s">
        <v>29</v>
      </c>
      <c r="U11" s="122" t="s">
        <v>250</v>
      </c>
      <c r="V11" s="244" t="s">
        <v>251</v>
      </c>
    </row>
    <row r="14" spans="2:23" x14ac:dyDescent="0.25">
      <c r="B14" s="2" t="s">
        <v>196</v>
      </c>
      <c r="C14" s="7">
        <v>42025</v>
      </c>
      <c r="D14" s="2" t="s">
        <v>481</v>
      </c>
      <c r="E14" s="177" t="s">
        <v>302</v>
      </c>
      <c r="F14" s="2">
        <v>6335</v>
      </c>
      <c r="G14" s="34">
        <v>86745.59</v>
      </c>
      <c r="H14" s="335">
        <v>2346.9</v>
      </c>
      <c r="I14" s="34"/>
      <c r="J14" s="192">
        <v>203583224</v>
      </c>
      <c r="K14" s="159">
        <v>5107005465333</v>
      </c>
      <c r="L14" s="177" t="s">
        <v>482</v>
      </c>
      <c r="M14" s="178">
        <v>42003</v>
      </c>
      <c r="N14" s="177" t="s">
        <v>484</v>
      </c>
      <c r="O14" s="34">
        <v>152178.29999999999</v>
      </c>
      <c r="P14" s="66">
        <f>O16-G16</f>
        <v>0</v>
      </c>
      <c r="Q14" s="2"/>
      <c r="R14" s="2" t="s">
        <v>584</v>
      </c>
      <c r="S14" s="313">
        <v>42111</v>
      </c>
      <c r="T14" s="2" t="s">
        <v>585</v>
      </c>
      <c r="U14" s="2"/>
      <c r="V14" s="34">
        <v>81157.350000000006</v>
      </c>
      <c r="W14" s="35">
        <f>+O16-V14-V15-V16</f>
        <v>9120.9399999999805</v>
      </c>
    </row>
    <row r="15" spans="2:23" x14ac:dyDescent="0.25">
      <c r="B15" s="2" t="s">
        <v>196</v>
      </c>
      <c r="C15" s="7">
        <v>42025</v>
      </c>
      <c r="D15" s="2" t="s">
        <v>480</v>
      </c>
      <c r="E15" s="177" t="s">
        <v>302</v>
      </c>
      <c r="F15" s="2">
        <v>6429</v>
      </c>
      <c r="G15" s="34">
        <v>67686.710000000006</v>
      </c>
      <c r="H15" s="335">
        <v>2346.9</v>
      </c>
      <c r="I15" s="34"/>
      <c r="J15" s="192">
        <v>158854021</v>
      </c>
      <c r="K15" s="159">
        <v>5107005465326</v>
      </c>
      <c r="L15" s="177" t="s">
        <v>483</v>
      </c>
      <c r="M15" s="178">
        <v>42003</v>
      </c>
      <c r="N15" s="177" t="s">
        <v>484</v>
      </c>
      <c r="O15" s="34">
        <v>2254</v>
      </c>
      <c r="P15" s="2"/>
      <c r="Q15" s="2"/>
      <c r="R15" s="2" t="s">
        <v>584</v>
      </c>
      <c r="S15" s="313">
        <v>42111</v>
      </c>
      <c r="T15" s="2" t="s">
        <v>585</v>
      </c>
      <c r="U15" s="2">
        <v>74553</v>
      </c>
      <c r="V15" s="34">
        <v>10223.370000000001</v>
      </c>
    </row>
    <row r="16" spans="2:23" x14ac:dyDescent="0.25">
      <c r="G16" s="297">
        <f>SUM(G14:G15)</f>
        <v>154432.29999999999</v>
      </c>
      <c r="H16" s="145"/>
      <c r="I16" s="145"/>
      <c r="O16" s="297">
        <f>SUM(O14:O15)</f>
        <v>154432.29999999999</v>
      </c>
      <c r="R16" s="2" t="s">
        <v>584</v>
      </c>
      <c r="S16" s="313">
        <v>42484</v>
      </c>
      <c r="T16" s="2" t="s">
        <v>564</v>
      </c>
      <c r="U16" s="2"/>
      <c r="V16" s="34">
        <v>53930.64</v>
      </c>
    </row>
    <row r="17" spans="2:23" x14ac:dyDescent="0.25">
      <c r="G17" s="145"/>
      <c r="H17" s="145"/>
      <c r="I17" s="145"/>
      <c r="O17" s="145"/>
    </row>
    <row r="19" spans="2:23" x14ac:dyDescent="0.25">
      <c r="B19" s="2" t="s">
        <v>196</v>
      </c>
      <c r="C19" s="7">
        <v>42038</v>
      </c>
      <c r="D19" s="2" t="s">
        <v>272</v>
      </c>
      <c r="E19" s="177" t="s">
        <v>265</v>
      </c>
      <c r="F19" s="2">
        <v>6374</v>
      </c>
      <c r="G19" s="34">
        <v>103357.74</v>
      </c>
      <c r="H19" s="335">
        <v>2398.91</v>
      </c>
      <c r="I19" s="34"/>
      <c r="J19" s="192">
        <v>247945921</v>
      </c>
      <c r="K19" s="159">
        <v>5107300001827</v>
      </c>
      <c r="L19" s="112" t="s">
        <v>273</v>
      </c>
      <c r="M19" s="113">
        <v>42027</v>
      </c>
      <c r="N19" s="112" t="s">
        <v>274</v>
      </c>
      <c r="O19" s="34">
        <v>149718.35</v>
      </c>
      <c r="P19" s="2"/>
      <c r="Q19" s="2"/>
      <c r="R19" s="2" t="s">
        <v>512</v>
      </c>
      <c r="S19" s="7">
        <v>42153</v>
      </c>
      <c r="T19" s="2" t="s">
        <v>30</v>
      </c>
      <c r="U19" s="2">
        <v>99029</v>
      </c>
      <c r="V19" s="34">
        <v>20000</v>
      </c>
      <c r="W19" s="35">
        <f>+O22-V19-V20-V21</f>
        <v>88564.650000000009</v>
      </c>
    </row>
    <row r="20" spans="2:23" x14ac:dyDescent="0.25">
      <c r="B20" s="2" t="s">
        <v>196</v>
      </c>
      <c r="C20" s="2"/>
      <c r="D20" s="2"/>
      <c r="E20" s="177"/>
      <c r="F20" s="2"/>
      <c r="G20" s="193"/>
      <c r="H20" s="335">
        <v>2398.91</v>
      </c>
      <c r="I20" s="193"/>
      <c r="J20" s="192"/>
      <c r="K20" s="159"/>
      <c r="L20" s="112"/>
      <c r="M20" s="112"/>
      <c r="N20" s="112"/>
      <c r="O20" s="34"/>
      <c r="P20" s="2"/>
      <c r="Q20" s="2"/>
      <c r="R20" s="2" t="s">
        <v>512</v>
      </c>
      <c r="S20" s="7">
        <v>42129</v>
      </c>
      <c r="T20" s="2" t="s">
        <v>30</v>
      </c>
      <c r="U20" s="2"/>
      <c r="V20" s="34">
        <v>20000</v>
      </c>
    </row>
    <row r="21" spans="2:23" x14ac:dyDescent="0.25">
      <c r="B21" s="2" t="s">
        <v>196</v>
      </c>
      <c r="C21" s="7">
        <v>42038</v>
      </c>
      <c r="D21" s="2" t="s">
        <v>275</v>
      </c>
      <c r="E21" s="177" t="s">
        <v>265</v>
      </c>
      <c r="F21" s="2">
        <v>6469</v>
      </c>
      <c r="G21" s="193">
        <v>47778.61</v>
      </c>
      <c r="H21" s="335">
        <v>2398.91</v>
      </c>
      <c r="I21" s="193"/>
      <c r="J21" s="192">
        <v>114616526</v>
      </c>
      <c r="K21" s="159">
        <v>5107300001841</v>
      </c>
      <c r="L21" s="112" t="s">
        <v>276</v>
      </c>
      <c r="M21" s="113">
        <v>42027</v>
      </c>
      <c r="N21" s="112" t="s">
        <v>274</v>
      </c>
      <c r="O21" s="34">
        <v>1418</v>
      </c>
      <c r="P21" s="66">
        <f>O22-G22</f>
        <v>0</v>
      </c>
      <c r="Q21" s="2"/>
      <c r="R21" s="2" t="s">
        <v>584</v>
      </c>
      <c r="S21" s="313">
        <v>42118</v>
      </c>
      <c r="T21" s="2" t="s">
        <v>564</v>
      </c>
      <c r="U21" s="2">
        <v>74553</v>
      </c>
      <c r="V21" s="67">
        <v>22571.7</v>
      </c>
    </row>
    <row r="22" spans="2:23" x14ac:dyDescent="0.25">
      <c r="G22" s="66">
        <f>G19+G21</f>
        <v>151136.35</v>
      </c>
      <c r="H22" s="145"/>
      <c r="I22" s="145"/>
      <c r="O22" s="66">
        <f>SUM(O19+O21)</f>
        <v>151136.35</v>
      </c>
    </row>
    <row r="23" spans="2:23" x14ac:dyDescent="0.25">
      <c r="G23" s="191"/>
      <c r="H23" s="191"/>
      <c r="I23" s="191"/>
    </row>
    <row r="24" spans="2:23" x14ac:dyDescent="0.25">
      <c r="B24" s="2" t="s">
        <v>196</v>
      </c>
      <c r="C24" s="7">
        <v>42036</v>
      </c>
      <c r="D24" s="2" t="s">
        <v>277</v>
      </c>
      <c r="E24" s="177" t="s">
        <v>264</v>
      </c>
      <c r="F24" s="2">
        <v>922859458</v>
      </c>
      <c r="G24" s="34">
        <v>16996.62</v>
      </c>
      <c r="H24" s="335">
        <v>2461.0300000000002</v>
      </c>
      <c r="I24" s="34"/>
      <c r="J24" s="192">
        <v>41829046</v>
      </c>
      <c r="K24" s="159">
        <v>5107005459198</v>
      </c>
      <c r="L24" s="112" t="s">
        <v>280</v>
      </c>
      <c r="M24" s="113">
        <v>42045</v>
      </c>
      <c r="N24" s="112" t="s">
        <v>281</v>
      </c>
      <c r="O24" s="66">
        <v>120873.33</v>
      </c>
      <c r="P24" s="66">
        <f>O24-G27</f>
        <v>0</v>
      </c>
      <c r="Q24" s="2"/>
      <c r="R24" s="2" t="s">
        <v>511</v>
      </c>
      <c r="S24" s="7">
        <v>42027</v>
      </c>
      <c r="T24" s="2" t="s">
        <v>30</v>
      </c>
      <c r="U24" s="2"/>
      <c r="V24" s="34">
        <v>32139.759999999998</v>
      </c>
      <c r="W24" t="s">
        <v>583</v>
      </c>
    </row>
    <row r="25" spans="2:23" x14ac:dyDescent="0.25">
      <c r="B25" s="2" t="s">
        <v>196</v>
      </c>
      <c r="C25" s="2"/>
      <c r="D25" s="2" t="s">
        <v>278</v>
      </c>
      <c r="E25" s="177" t="s">
        <v>264</v>
      </c>
      <c r="F25" s="2">
        <v>922859460</v>
      </c>
      <c r="G25" s="34">
        <v>3104.64</v>
      </c>
      <c r="H25" s="335">
        <v>2461.0300000000002</v>
      </c>
      <c r="I25" s="34"/>
      <c r="J25" s="192">
        <v>7640612</v>
      </c>
      <c r="K25" s="159"/>
      <c r="L25" s="112"/>
      <c r="M25" s="112"/>
      <c r="N25" s="112"/>
      <c r="O25" s="34"/>
      <c r="P25" s="2"/>
      <c r="Q25" s="2"/>
      <c r="R25" s="2" t="s">
        <v>512</v>
      </c>
      <c r="S25" s="7">
        <v>42027</v>
      </c>
      <c r="T25" s="2"/>
      <c r="U25" s="2"/>
      <c r="V25" s="34">
        <v>93200</v>
      </c>
    </row>
    <row r="26" spans="2:23" x14ac:dyDescent="0.25">
      <c r="B26" s="2" t="s">
        <v>196</v>
      </c>
      <c r="C26" s="2"/>
      <c r="D26" s="2" t="s">
        <v>279</v>
      </c>
      <c r="E26" s="177" t="s">
        <v>264</v>
      </c>
      <c r="F26" s="2">
        <v>922859459</v>
      </c>
      <c r="G26" s="34">
        <v>100772.07</v>
      </c>
      <c r="H26" s="335">
        <v>2461.0300000000002</v>
      </c>
      <c r="I26" s="34"/>
      <c r="J26" s="192">
        <v>248003069</v>
      </c>
      <c r="K26" s="159"/>
      <c r="L26" s="112"/>
      <c r="M26" s="112"/>
      <c r="N26" s="112"/>
      <c r="O26" s="34"/>
      <c r="P26" s="2"/>
      <c r="Q26" s="2"/>
      <c r="R26" s="2"/>
      <c r="S26" s="2"/>
      <c r="T26" s="2"/>
      <c r="U26" s="2"/>
      <c r="V26" s="66">
        <f>SUM(V24:V25)</f>
        <v>125339.76</v>
      </c>
      <c r="W26" s="35"/>
    </row>
    <row r="27" spans="2:23" x14ac:dyDescent="0.25">
      <c r="G27" s="66">
        <f>SUM(G24:G26)</f>
        <v>120873.33</v>
      </c>
      <c r="H27" s="145"/>
      <c r="I27" s="145"/>
      <c r="O27" s="66">
        <f>O24</f>
        <v>120873.33</v>
      </c>
    </row>
    <row r="28" spans="2:23" x14ac:dyDescent="0.25">
      <c r="G28" s="191"/>
      <c r="H28" s="191"/>
      <c r="I28" s="191"/>
    </row>
    <row r="29" spans="2:23" x14ac:dyDescent="0.25">
      <c r="B29" s="2" t="s">
        <v>196</v>
      </c>
      <c r="C29" s="7">
        <v>42185</v>
      </c>
      <c r="D29" s="2" t="s">
        <v>282</v>
      </c>
      <c r="E29" s="177" t="s">
        <v>264</v>
      </c>
      <c r="F29" s="2">
        <v>923467711</v>
      </c>
      <c r="G29" s="34">
        <v>44834.62</v>
      </c>
      <c r="H29" s="335">
        <v>2489.39</v>
      </c>
      <c r="I29" s="34"/>
      <c r="J29" s="192">
        <v>111610848</v>
      </c>
      <c r="K29" s="159">
        <v>5107005412178</v>
      </c>
      <c r="L29" s="112" t="s">
        <v>285</v>
      </c>
      <c r="M29" s="113">
        <v>42152</v>
      </c>
      <c r="N29" s="112" t="s">
        <v>286</v>
      </c>
      <c r="O29" s="34">
        <v>883.4</v>
      </c>
      <c r="P29" s="66">
        <f>O32-G32</f>
        <v>47</v>
      </c>
      <c r="Q29" s="2"/>
      <c r="R29" s="2"/>
      <c r="S29" s="2"/>
      <c r="T29" s="2"/>
      <c r="U29" s="2"/>
      <c r="V29" s="34"/>
    </row>
    <row r="30" spans="2:23" x14ac:dyDescent="0.25">
      <c r="B30" s="2" t="s">
        <v>196</v>
      </c>
      <c r="C30" s="2"/>
      <c r="D30" s="2" t="s">
        <v>283</v>
      </c>
      <c r="E30" s="177" t="s">
        <v>264</v>
      </c>
      <c r="F30" s="2"/>
      <c r="G30" s="34">
        <v>2292</v>
      </c>
      <c r="H30" s="335">
        <v>2489.39</v>
      </c>
      <c r="I30" s="34"/>
      <c r="J30" s="192">
        <v>5705682</v>
      </c>
      <c r="K30" s="159">
        <v>5107005412160</v>
      </c>
      <c r="L30" s="112" t="s">
        <v>287</v>
      </c>
      <c r="M30" s="113">
        <v>42150</v>
      </c>
      <c r="N30" s="112"/>
      <c r="O30" s="34">
        <v>58175.86</v>
      </c>
      <c r="P30" s="2"/>
      <c r="Q30" s="2"/>
      <c r="R30" s="2"/>
      <c r="S30" s="2"/>
      <c r="T30" s="2"/>
      <c r="U30" s="2"/>
      <c r="V30" s="34"/>
    </row>
    <row r="31" spans="2:23" x14ac:dyDescent="0.25">
      <c r="B31" s="2" t="s">
        <v>196</v>
      </c>
      <c r="C31" s="2"/>
      <c r="D31" s="2" t="s">
        <v>284</v>
      </c>
      <c r="E31" s="177" t="s">
        <v>264</v>
      </c>
      <c r="F31" s="2"/>
      <c r="G31" s="34">
        <v>11885.64</v>
      </c>
      <c r="H31" s="335">
        <v>2489.39</v>
      </c>
      <c r="I31" s="34"/>
      <c r="J31" s="192">
        <v>29587994</v>
      </c>
      <c r="K31" s="159"/>
      <c r="L31" s="112"/>
      <c r="M31" s="112"/>
      <c r="N31" s="112"/>
      <c r="O31" s="34"/>
      <c r="P31" s="2"/>
      <c r="Q31" s="2"/>
      <c r="R31" s="2"/>
      <c r="S31" s="2"/>
      <c r="T31" s="2"/>
      <c r="U31" s="2"/>
      <c r="V31" s="34"/>
    </row>
    <row r="32" spans="2:23" x14ac:dyDescent="0.25">
      <c r="G32" s="66">
        <f>SUM(G29:G31)</f>
        <v>59012.26</v>
      </c>
      <c r="H32" s="145"/>
      <c r="I32" s="145"/>
      <c r="O32" s="66">
        <f>SUM(O29:O31)</f>
        <v>59059.26</v>
      </c>
    </row>
    <row r="34" spans="2:22" x14ac:dyDescent="0.25">
      <c r="B34" s="2" t="s">
        <v>196</v>
      </c>
      <c r="C34" s="54">
        <v>42354</v>
      </c>
      <c r="D34" s="54" t="s">
        <v>244</v>
      </c>
      <c r="E34" s="339" t="s">
        <v>245</v>
      </c>
      <c r="F34" s="21">
        <v>1089</v>
      </c>
      <c r="G34" s="39">
        <v>2827.5</v>
      </c>
      <c r="H34" s="335">
        <v>2887.21</v>
      </c>
      <c r="I34" s="39"/>
      <c r="J34" s="181">
        <v>8163587</v>
      </c>
      <c r="K34" s="182" t="s">
        <v>246</v>
      </c>
      <c r="L34" s="182" t="s">
        <v>247</v>
      </c>
      <c r="M34" s="54">
        <v>42293</v>
      </c>
      <c r="N34" s="182" t="s">
        <v>248</v>
      </c>
      <c r="O34" s="39">
        <v>2827.5</v>
      </c>
      <c r="P34" s="39"/>
      <c r="Q34" s="42"/>
      <c r="R34" s="42"/>
      <c r="S34" s="42"/>
      <c r="T34" s="2"/>
      <c r="U34" s="2"/>
      <c r="V34" s="2"/>
    </row>
    <row r="35" spans="2:22" x14ac:dyDescent="0.25">
      <c r="B35" s="2" t="s">
        <v>196</v>
      </c>
      <c r="C35" s="26"/>
      <c r="D35" s="26"/>
      <c r="E35" s="340"/>
      <c r="F35" s="42"/>
      <c r="G35" s="39"/>
      <c r="H35" s="335">
        <v>2887.21</v>
      </c>
      <c r="I35" s="39"/>
      <c r="J35" s="62"/>
      <c r="K35" s="184"/>
      <c r="L35" s="184"/>
      <c r="M35" s="26"/>
      <c r="N35" s="184"/>
      <c r="O35" s="39"/>
      <c r="P35" s="39"/>
      <c r="Q35" s="42"/>
      <c r="R35" s="42"/>
      <c r="S35" s="185"/>
      <c r="T35" s="2"/>
      <c r="U35" s="2"/>
      <c r="V35" s="2"/>
    </row>
    <row r="42" spans="2:22" x14ac:dyDescent="0.25">
      <c r="G42"/>
      <c r="H42"/>
      <c r="I42"/>
    </row>
    <row r="43" spans="2:22" x14ac:dyDescent="0.25">
      <c r="G43" s="5" t="s">
        <v>270</v>
      </c>
      <c r="H43" s="98"/>
      <c r="I43" s="98"/>
    </row>
    <row r="44" spans="2:22" x14ac:dyDescent="0.25">
      <c r="E44" s="1485" t="s">
        <v>263</v>
      </c>
      <c r="F44" s="177" t="s">
        <v>264</v>
      </c>
      <c r="G44" s="3">
        <f>G27+G32</f>
        <v>179885.59</v>
      </c>
      <c r="H44" s="22"/>
      <c r="I44" s="22"/>
    </row>
    <row r="45" spans="2:22" x14ac:dyDescent="0.25">
      <c r="E45" s="1485"/>
      <c r="F45" s="177" t="s">
        <v>265</v>
      </c>
      <c r="G45" s="3">
        <f>G16+G22</f>
        <v>305568.65000000002</v>
      </c>
      <c r="H45" s="22"/>
      <c r="I45" s="22"/>
    </row>
    <row r="46" spans="2:22" x14ac:dyDescent="0.25">
      <c r="E46" s="1485"/>
      <c r="F46" s="2"/>
      <c r="G46" s="68">
        <f>SUM(G44:G45)</f>
        <v>485454.24</v>
      </c>
      <c r="H46" s="64"/>
      <c r="I46" s="64"/>
    </row>
    <row r="47" spans="2:22" x14ac:dyDescent="0.25">
      <c r="G47" s="191"/>
      <c r="H47" s="191"/>
      <c r="I47" s="191"/>
    </row>
  </sheetData>
  <mergeCells count="1">
    <mergeCell ref="E44:E46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9:AM211"/>
  <sheetViews>
    <sheetView topLeftCell="A175" zoomScaleNormal="100" workbookViewId="0">
      <selection activeCell="E188" sqref="E188"/>
    </sheetView>
  </sheetViews>
  <sheetFormatPr baseColWidth="10" defaultRowHeight="15" x14ac:dyDescent="0.25"/>
  <cols>
    <col min="1" max="1" width="13.42578125" customWidth="1"/>
    <col min="2" max="3" width="18.28515625" customWidth="1"/>
    <col min="4" max="4" width="19.140625" customWidth="1"/>
    <col min="5" max="5" width="33.5703125" style="1" bestFit="1" customWidth="1"/>
    <col min="6" max="6" width="30.7109375" style="167" customWidth="1"/>
    <col min="7" max="7" width="20.7109375" bestFit="1" customWidth="1"/>
    <col min="8" max="8" width="21.42578125" style="35" customWidth="1"/>
    <col min="9" max="9" width="21.42578125" style="328" customWidth="1"/>
    <col min="10" max="10" width="22.28515625" style="328" customWidth="1"/>
    <col min="11" max="11" width="17.28515625" style="188" customWidth="1"/>
    <col min="12" max="13" width="19.140625" style="294" customWidth="1"/>
    <col min="14" max="14" width="17.5703125" customWidth="1"/>
    <col min="15" max="15" width="21.28515625" bestFit="1" customWidth="1"/>
    <col min="16" max="16" width="17.7109375" style="35" customWidth="1"/>
    <col min="17" max="17" width="20.5703125" customWidth="1"/>
    <col min="18" max="18" width="17.5703125" customWidth="1"/>
    <col min="19" max="19" width="38.7109375" bestFit="1" customWidth="1"/>
    <col min="20" max="20" width="18.5703125" customWidth="1"/>
    <col min="21" max="21" width="14.42578125" bestFit="1" customWidth="1"/>
    <col min="22" max="22" width="15.140625" customWidth="1"/>
    <col min="23" max="23" width="15.7109375" style="35" customWidth="1"/>
    <col min="24" max="24" width="13.140625" bestFit="1" customWidth="1"/>
    <col min="26" max="26" width="11.5703125" bestFit="1" customWidth="1"/>
    <col min="27" max="27" width="13" bestFit="1" customWidth="1"/>
    <col min="29" max="29" width="13" bestFit="1" customWidth="1"/>
    <col min="31" max="31" width="13" bestFit="1" customWidth="1"/>
    <col min="32" max="32" width="10" bestFit="1" customWidth="1"/>
    <col min="33" max="33" width="13" bestFit="1" customWidth="1"/>
    <col min="35" max="35" width="14.140625" style="35" bestFit="1" customWidth="1"/>
  </cols>
  <sheetData>
    <row r="9" spans="1:35" ht="15.75" thickBot="1" x14ac:dyDescent="0.3"/>
    <row r="10" spans="1:35" ht="16.5" thickBot="1" x14ac:dyDescent="0.3">
      <c r="Z10" s="1496" t="s">
        <v>607</v>
      </c>
      <c r="AA10" s="1497"/>
      <c r="AB10" s="1497"/>
      <c r="AC10" s="1497"/>
      <c r="AD10" s="1497"/>
      <c r="AE10" s="1497"/>
      <c r="AF10" s="1497"/>
      <c r="AG10" s="1498"/>
    </row>
    <row r="11" spans="1:35" ht="45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116" t="s">
        <v>319</v>
      </c>
      <c r="H11" s="187" t="s">
        <v>4</v>
      </c>
      <c r="I11" s="329" t="s">
        <v>601</v>
      </c>
      <c r="J11" s="329" t="s">
        <v>603</v>
      </c>
      <c r="K11" s="189" t="s">
        <v>31</v>
      </c>
      <c r="L11" s="190" t="s">
        <v>5</v>
      </c>
      <c r="M11" s="190" t="s">
        <v>2</v>
      </c>
      <c r="N11" s="116" t="s">
        <v>0</v>
      </c>
      <c r="O11" s="116" t="s">
        <v>197</v>
      </c>
      <c r="P11" s="150" t="s">
        <v>3</v>
      </c>
      <c r="Q11" s="150" t="s">
        <v>200</v>
      </c>
      <c r="R11" s="116" t="s">
        <v>27</v>
      </c>
      <c r="S11" s="116" t="s">
        <v>249</v>
      </c>
      <c r="T11" s="116" t="s">
        <v>28</v>
      </c>
      <c r="U11" s="121" t="s">
        <v>29</v>
      </c>
      <c r="V11" s="122" t="s">
        <v>804</v>
      </c>
      <c r="W11" s="244" t="s">
        <v>251</v>
      </c>
      <c r="Z11" s="1420" t="s">
        <v>608</v>
      </c>
      <c r="AA11" s="347" t="s">
        <v>609</v>
      </c>
      <c r="AB11" s="1422" t="s">
        <v>610</v>
      </c>
      <c r="AC11" s="347" t="s">
        <v>609</v>
      </c>
      <c r="AD11" s="347" t="s">
        <v>608</v>
      </c>
      <c r="AE11" s="348" t="s">
        <v>609</v>
      </c>
      <c r="AF11" s="347" t="s">
        <v>608</v>
      </c>
      <c r="AG11" s="348" t="s">
        <v>609</v>
      </c>
      <c r="AI11" s="1430" t="s">
        <v>789</v>
      </c>
    </row>
    <row r="15" spans="1:35" x14ac:dyDescent="0.25">
      <c r="A15" s="311"/>
      <c r="B15" s="2" t="s">
        <v>196</v>
      </c>
      <c r="C15" s="2"/>
      <c r="D15" s="2"/>
      <c r="E15" s="177" t="s">
        <v>302</v>
      </c>
      <c r="F15" s="166">
        <v>5512</v>
      </c>
      <c r="G15" s="7">
        <v>41627</v>
      </c>
      <c r="H15" s="34">
        <v>2809.6</v>
      </c>
      <c r="I15" s="330"/>
      <c r="J15" s="330"/>
      <c r="K15" s="192"/>
      <c r="L15" s="58"/>
      <c r="M15" s="58"/>
      <c r="N15" s="2"/>
      <c r="O15" s="2"/>
      <c r="P15" s="34"/>
      <c r="Q15" s="2"/>
      <c r="R15" s="2"/>
      <c r="S15" s="2"/>
      <c r="T15" s="2"/>
      <c r="U15" s="2"/>
      <c r="V15" s="2"/>
      <c r="W15" s="34"/>
      <c r="AI15" s="35">
        <f>+H15-Z15-AB15-AD15</f>
        <v>2809.6</v>
      </c>
    </row>
    <row r="18" spans="1:36" x14ac:dyDescent="0.25">
      <c r="A18" s="311"/>
      <c r="B18" s="2" t="s">
        <v>196</v>
      </c>
      <c r="C18" s="7">
        <v>41683</v>
      </c>
      <c r="D18" s="2" t="s">
        <v>317</v>
      </c>
      <c r="E18" s="177" t="s">
        <v>318</v>
      </c>
      <c r="F18" s="166">
        <v>764</v>
      </c>
      <c r="G18" s="7">
        <v>41611</v>
      </c>
      <c r="H18" s="34">
        <v>1635</v>
      </c>
      <c r="I18" s="330" t="s">
        <v>799</v>
      </c>
      <c r="J18" s="330"/>
      <c r="K18" s="192">
        <v>3258613</v>
      </c>
      <c r="L18" s="58">
        <v>5107004724289</v>
      </c>
      <c r="M18" s="58" t="s">
        <v>790</v>
      </c>
      <c r="N18" s="313">
        <v>41670</v>
      </c>
      <c r="O18" s="125" t="s">
        <v>330</v>
      </c>
      <c r="P18" s="34">
        <v>1600</v>
      </c>
      <c r="Q18" s="343">
        <f>+H18-P20</f>
        <v>0</v>
      </c>
      <c r="R18" s="2"/>
      <c r="S18" s="2" t="s">
        <v>803</v>
      </c>
      <c r="T18" s="2"/>
      <c r="U18" s="2"/>
      <c r="V18" s="2"/>
      <c r="W18" s="34"/>
      <c r="AI18" s="35">
        <f>+H18-Z18-AB18-AD18</f>
        <v>1635</v>
      </c>
    </row>
    <row r="19" spans="1:36" ht="15.75" thickBot="1" x14ac:dyDescent="0.3">
      <c r="P19" s="1431">
        <v>35</v>
      </c>
    </row>
    <row r="20" spans="1:36" ht="15.75" thickBot="1" x14ac:dyDescent="0.3">
      <c r="P20" s="1441">
        <f>SUM(P18:P19)</f>
        <v>1635</v>
      </c>
    </row>
    <row r="22" spans="1:36" s="29" customFormat="1" x14ac:dyDescent="0.25">
      <c r="B22" s="12" t="s">
        <v>196</v>
      </c>
      <c r="C22" s="28">
        <v>41683</v>
      </c>
      <c r="D22" s="12" t="s">
        <v>322</v>
      </c>
      <c r="E22" s="110" t="s">
        <v>800</v>
      </c>
      <c r="F22" s="304" t="s">
        <v>323</v>
      </c>
      <c r="G22" s="28">
        <v>41661</v>
      </c>
      <c r="H22" s="307">
        <v>47262.22</v>
      </c>
      <c r="I22" s="1427">
        <v>1993.23</v>
      </c>
      <c r="J22" s="1427"/>
      <c r="K22" s="305">
        <v>94204534</v>
      </c>
      <c r="L22" s="302">
        <v>5107004724311</v>
      </c>
      <c r="M22" s="302" t="s">
        <v>324</v>
      </c>
      <c r="N22" s="28">
        <v>41670</v>
      </c>
      <c r="O22" s="12" t="s">
        <v>325</v>
      </c>
      <c r="P22" s="37">
        <v>43386.9</v>
      </c>
      <c r="Q22" s="37">
        <f>+H22-P24</f>
        <v>0.31999999999970896</v>
      </c>
      <c r="R22" s="12"/>
      <c r="S22" s="12" t="s">
        <v>589</v>
      </c>
      <c r="T22" s="326">
        <v>41730</v>
      </c>
      <c r="U22" s="12" t="s">
        <v>30</v>
      </c>
      <c r="V22" s="12"/>
      <c r="W22" s="37">
        <f>+P22</f>
        <v>43386.9</v>
      </c>
      <c r="Y22" s="18"/>
      <c r="Z22" s="18">
        <v>43386.9</v>
      </c>
      <c r="AA22" s="1450">
        <v>41730</v>
      </c>
      <c r="AB22" s="18"/>
      <c r="AC22" s="18"/>
      <c r="AD22" s="18"/>
      <c r="AE22" s="18"/>
      <c r="AF22" s="18"/>
      <c r="AG22" s="18"/>
      <c r="AH22" s="18"/>
      <c r="AI22" s="48">
        <f>+W22-Z22-AB22-AD22</f>
        <v>0</v>
      </c>
    </row>
    <row r="23" spans="1:36" ht="15.75" thickBot="1" x14ac:dyDescent="0.3">
      <c r="L23" s="58">
        <v>5107004724329</v>
      </c>
      <c r="M23" s="58" t="s">
        <v>326</v>
      </c>
      <c r="N23" s="7">
        <v>41670</v>
      </c>
      <c r="O23" s="2" t="s">
        <v>325</v>
      </c>
      <c r="P23" s="1431">
        <v>3875</v>
      </c>
      <c r="W23" s="34">
        <f>+P23</f>
        <v>3875</v>
      </c>
      <c r="X23" s="16"/>
      <c r="Y23" s="16"/>
      <c r="Z23" s="16">
        <v>3875</v>
      </c>
      <c r="AA23" s="1451">
        <v>41730</v>
      </c>
      <c r="AB23" s="16"/>
      <c r="AC23" s="16"/>
      <c r="AD23" s="16"/>
      <c r="AE23" s="16"/>
      <c r="AF23" s="16"/>
      <c r="AG23" s="16"/>
      <c r="AH23" s="16"/>
      <c r="AI23" s="35">
        <f>+W23-Z23-AB23-AD23-AF23</f>
        <v>0</v>
      </c>
    </row>
    <row r="24" spans="1:36" ht="15.75" thickBot="1" x14ac:dyDescent="0.3">
      <c r="L24" s="65"/>
      <c r="M24" s="65"/>
      <c r="N24" s="17"/>
      <c r="O24" s="16"/>
      <c r="P24" s="1441">
        <f>SUM(P22:P23)</f>
        <v>47261.9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6" ht="15.75" thickBot="1" x14ac:dyDescent="0.3">
      <c r="L25" s="65"/>
      <c r="M25" s="65"/>
      <c r="N25" s="17"/>
      <c r="O25" s="16"/>
      <c r="P25" s="145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6" s="29" customFormat="1" ht="15.75" thickBot="1" x14ac:dyDescent="0.3">
      <c r="B26" s="12"/>
      <c r="C26" s="28">
        <v>41698</v>
      </c>
      <c r="D26" s="12" t="s">
        <v>345</v>
      </c>
      <c r="E26" s="110" t="s">
        <v>801</v>
      </c>
      <c r="F26" s="304" t="s">
        <v>346</v>
      </c>
      <c r="G26" s="28">
        <v>41661</v>
      </c>
      <c r="H26" s="37">
        <v>31153.33</v>
      </c>
      <c r="I26" s="333">
        <v>2032.99</v>
      </c>
      <c r="J26" s="333"/>
      <c r="K26" s="305">
        <v>63334186</v>
      </c>
      <c r="L26" s="302">
        <v>5107004502921</v>
      </c>
      <c r="M26" s="302" t="s">
        <v>802</v>
      </c>
      <c r="N26" s="28">
        <v>41710</v>
      </c>
      <c r="O26" s="1411" t="s">
        <v>335</v>
      </c>
      <c r="P26" s="1448">
        <v>31153.33</v>
      </c>
      <c r="Q26" s="1447">
        <f>P26-H26</f>
        <v>0</v>
      </c>
      <c r="R26" s="12"/>
      <c r="S26" s="12" t="s">
        <v>589</v>
      </c>
      <c r="T26" s="326">
        <v>41730</v>
      </c>
      <c r="U26" s="12" t="s">
        <v>30</v>
      </c>
      <c r="V26" s="12"/>
      <c r="W26" s="37">
        <f>+P26</f>
        <v>31153.33</v>
      </c>
      <c r="Z26" s="29">
        <v>31153.33</v>
      </c>
      <c r="AA26" s="1111">
        <v>41730</v>
      </c>
      <c r="AI26" s="48">
        <f>+W26-Z26</f>
        <v>0</v>
      </c>
    </row>
    <row r="27" spans="1:36" s="18" customFormat="1" x14ac:dyDescent="0.25">
      <c r="C27" s="44"/>
      <c r="E27" s="61"/>
      <c r="F27" s="1442"/>
      <c r="G27" s="44"/>
      <c r="H27" s="1434"/>
      <c r="I27" s="1443"/>
      <c r="J27" s="1443"/>
      <c r="K27" s="1444"/>
      <c r="L27" s="1445"/>
      <c r="M27" s="1445"/>
      <c r="N27" s="44"/>
      <c r="P27" s="1405"/>
      <c r="Q27" s="1405"/>
      <c r="W27" s="1434"/>
      <c r="AI27" s="1434"/>
    </row>
    <row r="28" spans="1:36" s="18" customFormat="1" x14ac:dyDescent="0.25">
      <c r="C28" s="44"/>
      <c r="E28" s="61"/>
      <c r="F28" s="1442"/>
      <c r="G28" s="44"/>
      <c r="H28" s="1434"/>
      <c r="I28" s="1443"/>
      <c r="J28" s="1443"/>
      <c r="K28" s="1444"/>
      <c r="L28" s="1445"/>
      <c r="M28" s="1445"/>
      <c r="N28" s="44"/>
      <c r="P28" s="1405"/>
      <c r="Q28" s="1405"/>
      <c r="W28" s="1434"/>
      <c r="AI28" s="1434"/>
    </row>
    <row r="29" spans="1:36" x14ac:dyDescent="0.25">
      <c r="A29" s="29"/>
      <c r="B29" s="9" t="s">
        <v>196</v>
      </c>
      <c r="C29" s="15">
        <v>41698</v>
      </c>
      <c r="D29" s="9" t="s">
        <v>332</v>
      </c>
      <c r="E29" s="1481" t="s">
        <v>265</v>
      </c>
      <c r="F29" s="1452" t="s">
        <v>614</v>
      </c>
      <c r="G29" s="15">
        <v>41669</v>
      </c>
      <c r="H29" s="50">
        <v>66286</v>
      </c>
      <c r="I29" s="1453">
        <v>2032.99</v>
      </c>
      <c r="J29" s="1453"/>
      <c r="K29" s="1454">
        <v>134758860</v>
      </c>
      <c r="L29" s="298">
        <v>5107004751865</v>
      </c>
      <c r="M29" s="298" t="s">
        <v>334</v>
      </c>
      <c r="N29" s="15">
        <v>41688</v>
      </c>
      <c r="O29" s="9" t="s">
        <v>335</v>
      </c>
      <c r="P29" s="50">
        <v>14840</v>
      </c>
      <c r="Q29" s="297">
        <f>P34-H34</f>
        <v>0</v>
      </c>
      <c r="R29" s="9"/>
      <c r="S29" s="9" t="s">
        <v>589</v>
      </c>
      <c r="T29" s="1455">
        <v>41730</v>
      </c>
      <c r="U29" s="9" t="s">
        <v>585</v>
      </c>
      <c r="V29" s="9"/>
      <c r="W29" s="50">
        <f>+P29</f>
        <v>14840</v>
      </c>
      <c r="Z29" s="1428">
        <v>1167.73</v>
      </c>
      <c r="AA29" s="1111">
        <v>41730</v>
      </c>
      <c r="AB29" s="354">
        <v>10000</v>
      </c>
      <c r="AC29" s="312">
        <v>41936</v>
      </c>
      <c r="AD29" s="354"/>
      <c r="AE29" s="312"/>
      <c r="AI29" s="35">
        <f>+P29-Z29-AB29</f>
        <v>3672.2700000000004</v>
      </c>
    </row>
    <row r="30" spans="1:36" x14ac:dyDescent="0.25">
      <c r="A30" s="29"/>
      <c r="B30" s="2" t="s">
        <v>196</v>
      </c>
      <c r="C30" s="7">
        <v>41698</v>
      </c>
      <c r="D30" s="2" t="s">
        <v>339</v>
      </c>
      <c r="E30" s="177" t="s">
        <v>265</v>
      </c>
      <c r="F30" s="166" t="s">
        <v>340</v>
      </c>
      <c r="G30" s="7">
        <v>41669</v>
      </c>
      <c r="H30" s="34">
        <v>70109.429999999993</v>
      </c>
      <c r="I30" s="330">
        <v>2032.99</v>
      </c>
      <c r="J30" s="330"/>
      <c r="K30" s="192">
        <v>142531793</v>
      </c>
      <c r="L30" s="58">
        <v>5107004751897</v>
      </c>
      <c r="M30" s="58" t="s">
        <v>341</v>
      </c>
      <c r="N30" s="7">
        <v>41689</v>
      </c>
      <c r="O30" s="2" t="s">
        <v>811</v>
      </c>
      <c r="P30" s="34">
        <v>67183</v>
      </c>
      <c r="Q30" s="34"/>
      <c r="R30" s="2"/>
      <c r="S30" s="2" t="s">
        <v>589</v>
      </c>
      <c r="T30" s="313">
        <v>41730</v>
      </c>
      <c r="U30" s="2" t="s">
        <v>585</v>
      </c>
      <c r="V30" s="2"/>
      <c r="W30" s="34">
        <f t="shared" ref="W30:W31" si="0">+P30</f>
        <v>67183</v>
      </c>
      <c r="Z30" s="1428">
        <v>67183</v>
      </c>
      <c r="AA30" s="1111">
        <v>41730</v>
      </c>
      <c r="AB30" s="354"/>
      <c r="AD30" s="354"/>
      <c r="AI30" s="35">
        <f>+W30-Z30</f>
        <v>0</v>
      </c>
    </row>
    <row r="31" spans="1:36" x14ac:dyDescent="0.25">
      <c r="A31" s="29"/>
      <c r="B31" s="2" t="s">
        <v>196</v>
      </c>
      <c r="C31" s="7">
        <v>41698</v>
      </c>
      <c r="D31" s="2" t="s">
        <v>342</v>
      </c>
      <c r="E31" s="177" t="s">
        <v>265</v>
      </c>
      <c r="F31" s="166" t="s">
        <v>343</v>
      </c>
      <c r="G31" s="7">
        <v>41669</v>
      </c>
      <c r="H31" s="34">
        <v>43675.96</v>
      </c>
      <c r="I31" s="330">
        <v>2032.99</v>
      </c>
      <c r="J31" s="330"/>
      <c r="K31" s="192">
        <v>88792608</v>
      </c>
      <c r="L31" s="58">
        <v>5107004751881</v>
      </c>
      <c r="M31" s="58" t="s">
        <v>344</v>
      </c>
      <c r="N31" s="7">
        <v>41689</v>
      </c>
      <c r="O31" s="2" t="s">
        <v>811</v>
      </c>
      <c r="P31" s="34">
        <v>41417.160000000003</v>
      </c>
      <c r="Q31" s="2"/>
      <c r="R31" s="2"/>
      <c r="S31" s="2" t="s">
        <v>615</v>
      </c>
      <c r="T31" s="313">
        <v>42118</v>
      </c>
      <c r="U31" s="2" t="s">
        <v>616</v>
      </c>
      <c r="V31" s="2"/>
      <c r="W31" s="34">
        <f t="shared" si="0"/>
        <v>41417.160000000003</v>
      </c>
      <c r="X31" s="35"/>
      <c r="Z31" s="1429">
        <v>9843.76</v>
      </c>
      <c r="AA31" s="1111">
        <v>41705</v>
      </c>
      <c r="AB31" s="1365">
        <v>24000</v>
      </c>
      <c r="AC31" s="1111">
        <v>41926</v>
      </c>
      <c r="AD31" s="1365">
        <v>6495.74</v>
      </c>
      <c r="AE31" s="1111">
        <v>41943</v>
      </c>
      <c r="AI31" s="35">
        <f>+W31-Z31-AB31-AD31</f>
        <v>1077.6600000000017</v>
      </c>
      <c r="AJ31" t="s">
        <v>791</v>
      </c>
    </row>
    <row r="32" spans="1:36" s="29" customFormat="1" x14ac:dyDescent="0.25">
      <c r="B32" s="12" t="s">
        <v>196</v>
      </c>
      <c r="C32" s="28">
        <v>41698</v>
      </c>
      <c r="D32" s="12" t="s">
        <v>331</v>
      </c>
      <c r="E32" s="110" t="s">
        <v>265</v>
      </c>
      <c r="F32" s="304">
        <v>5606</v>
      </c>
      <c r="G32" s="28">
        <v>41669</v>
      </c>
      <c r="H32" s="37">
        <v>0</v>
      </c>
      <c r="I32" s="333">
        <v>2032.99</v>
      </c>
      <c r="J32" s="333"/>
      <c r="K32" s="305"/>
      <c r="L32" s="302">
        <v>5107004502944</v>
      </c>
      <c r="M32" s="302" t="s">
        <v>662</v>
      </c>
      <c r="N32" s="28">
        <v>41710</v>
      </c>
      <c r="O32" s="12" t="s">
        <v>335</v>
      </c>
      <c r="P32" s="37">
        <v>81306</v>
      </c>
      <c r="Q32" s="37"/>
      <c r="R32" s="12"/>
      <c r="S32" s="12"/>
      <c r="T32" s="12"/>
      <c r="U32" s="12"/>
      <c r="V32" s="12"/>
      <c r="W32" s="37">
        <f>+P32</f>
        <v>81306</v>
      </c>
      <c r="X32" s="18"/>
      <c r="Y32" s="18"/>
      <c r="Z32" s="1428">
        <v>23000</v>
      </c>
      <c r="AA32" s="1111">
        <v>42118</v>
      </c>
      <c r="AF32" s="18"/>
      <c r="AG32" s="18"/>
      <c r="AH32" s="18"/>
      <c r="AI32" s="48">
        <f>+W32-Z32</f>
        <v>58306</v>
      </c>
    </row>
    <row r="33" spans="1:39" ht="15.75" thickBot="1" x14ac:dyDescent="0.3">
      <c r="A33" s="29"/>
      <c r="B33" s="2" t="s">
        <v>196</v>
      </c>
      <c r="C33" s="7">
        <v>41698</v>
      </c>
      <c r="D33" s="2" t="s">
        <v>338</v>
      </c>
      <c r="E33" s="177" t="s">
        <v>302</v>
      </c>
      <c r="F33" s="166" t="s">
        <v>333</v>
      </c>
      <c r="G33" s="7">
        <v>41669</v>
      </c>
      <c r="H33" s="34">
        <v>24674.77</v>
      </c>
      <c r="I33" s="330">
        <v>2032.99</v>
      </c>
      <c r="J33" s="330"/>
      <c r="K33" s="192">
        <v>50163388</v>
      </c>
      <c r="L33" s="58"/>
      <c r="M33" s="58"/>
      <c r="N33" s="2"/>
      <c r="O33" s="2"/>
      <c r="P33" s="1431"/>
      <c r="Q33" s="34"/>
      <c r="R33" s="2"/>
      <c r="S33" s="2"/>
      <c r="T33" s="313"/>
      <c r="U33" s="2"/>
      <c r="V33" s="2"/>
      <c r="W33" s="34"/>
    </row>
    <row r="34" spans="1:39" ht="15.75" thickBot="1" x14ac:dyDescent="0.3">
      <c r="A34" s="29"/>
      <c r="H34" s="66">
        <f>SUM(H29:H33)</f>
        <v>204746.15999999997</v>
      </c>
      <c r="I34" s="332"/>
      <c r="J34" s="332"/>
      <c r="P34" s="1441">
        <f>SUM(P29:P33)</f>
        <v>204746.16</v>
      </c>
    </row>
    <row r="35" spans="1:39" x14ac:dyDescent="0.25">
      <c r="A35" s="29"/>
    </row>
    <row r="36" spans="1:39" s="29" customFormat="1" x14ac:dyDescent="0.25">
      <c r="B36" s="12" t="s">
        <v>196</v>
      </c>
      <c r="C36" s="28">
        <v>41698</v>
      </c>
      <c r="D36" s="12" t="s">
        <v>336</v>
      </c>
      <c r="E36" s="110" t="s">
        <v>302</v>
      </c>
      <c r="F36" s="304">
        <v>3279</v>
      </c>
      <c r="G36" s="28">
        <v>41660</v>
      </c>
      <c r="H36" s="37">
        <v>34000</v>
      </c>
      <c r="I36" s="333">
        <v>1993.23</v>
      </c>
      <c r="J36" s="333"/>
      <c r="K36" s="305">
        <v>67769568</v>
      </c>
      <c r="L36" s="302">
        <v>5107004724304</v>
      </c>
      <c r="M36" s="302" t="s">
        <v>337</v>
      </c>
      <c r="N36" s="28">
        <v>41670</v>
      </c>
      <c r="O36" s="12" t="s">
        <v>330</v>
      </c>
      <c r="P36" s="37">
        <v>96787.7</v>
      </c>
      <c r="Q36" s="180">
        <f>P39-H39</f>
        <v>0</v>
      </c>
      <c r="R36" s="12"/>
      <c r="S36" s="12" t="s">
        <v>589</v>
      </c>
      <c r="T36" s="326">
        <v>41705</v>
      </c>
      <c r="U36" s="12" t="s">
        <v>593</v>
      </c>
      <c r="V36" s="12"/>
      <c r="W36" s="37">
        <f>+P36</f>
        <v>96787.7</v>
      </c>
      <c r="Z36" s="1429">
        <v>96787.7</v>
      </c>
      <c r="AA36" s="1432">
        <v>41705</v>
      </c>
      <c r="AB36" s="1428"/>
      <c r="AC36" s="1432"/>
      <c r="AD36" s="1428"/>
      <c r="AE36" s="1433"/>
      <c r="AF36" s="1428"/>
      <c r="AG36" s="1428"/>
      <c r="AH36" s="1428"/>
      <c r="AI36" s="384">
        <f>+W36-Z36-AB36</f>
        <v>0</v>
      </c>
    </row>
    <row r="37" spans="1:39" s="12" customFormat="1" x14ac:dyDescent="0.25">
      <c r="A37" s="18"/>
      <c r="B37" s="12" t="s">
        <v>196</v>
      </c>
      <c r="C37" s="28">
        <v>41683</v>
      </c>
      <c r="D37" s="12" t="s">
        <v>327</v>
      </c>
      <c r="E37" s="110" t="s">
        <v>302</v>
      </c>
      <c r="F37" s="304" t="s">
        <v>328</v>
      </c>
      <c r="G37" s="28">
        <v>41649</v>
      </c>
      <c r="H37" s="37">
        <v>28461.65</v>
      </c>
      <c r="I37" s="333">
        <v>1993.23</v>
      </c>
      <c r="J37" s="333"/>
      <c r="K37" s="305">
        <v>56730612</v>
      </c>
      <c r="L37" s="302">
        <v>5107004753689</v>
      </c>
      <c r="M37" s="302" t="s">
        <v>329</v>
      </c>
      <c r="N37" s="28">
        <v>41670</v>
      </c>
      <c r="O37" s="12" t="s">
        <v>330</v>
      </c>
      <c r="P37" s="37">
        <v>40948.22</v>
      </c>
      <c r="Q37" s="37"/>
      <c r="S37" s="12" t="s">
        <v>594</v>
      </c>
      <c r="U37" s="12" t="s">
        <v>595</v>
      </c>
      <c r="W37" s="37">
        <f>+P37</f>
        <v>40948.22</v>
      </c>
      <c r="X37" s="18"/>
      <c r="Y37" s="18"/>
      <c r="Z37" s="1428"/>
      <c r="AA37" s="1432"/>
      <c r="AB37" s="1428"/>
      <c r="AC37" s="1432"/>
      <c r="AD37" s="1428"/>
      <c r="AE37" s="1432"/>
      <c r="AF37" s="1428"/>
      <c r="AG37" s="1432"/>
      <c r="AH37" s="1428"/>
      <c r="AI37" s="1435">
        <f>+W37-Z37-AB37-AD37-AF37</f>
        <v>40948.22</v>
      </c>
      <c r="AJ37" s="18"/>
      <c r="AK37" s="18"/>
      <c r="AL37" s="18"/>
      <c r="AM37" s="18"/>
    </row>
    <row r="38" spans="1:39" s="29" customFormat="1" ht="15.75" thickBot="1" x14ac:dyDescent="0.3">
      <c r="B38" s="12" t="s">
        <v>196</v>
      </c>
      <c r="C38" s="28">
        <v>41683</v>
      </c>
      <c r="D38" s="12" t="s">
        <v>320</v>
      </c>
      <c r="E38" s="110" t="s">
        <v>302</v>
      </c>
      <c r="F38" s="304" t="s">
        <v>321</v>
      </c>
      <c r="G38" s="28">
        <v>41649</v>
      </c>
      <c r="H38" s="37">
        <v>75274.27</v>
      </c>
      <c r="I38" s="333">
        <v>1993.23</v>
      </c>
      <c r="J38" s="333"/>
      <c r="K38" s="305">
        <v>150039340</v>
      </c>
      <c r="L38" s="302"/>
      <c r="M38" s="302"/>
      <c r="N38" s="12"/>
      <c r="O38" s="12"/>
      <c r="P38" s="1446"/>
      <c r="Q38" s="12"/>
      <c r="R38" s="12"/>
      <c r="S38" s="12"/>
      <c r="T38" s="12"/>
      <c r="U38" s="12"/>
      <c r="V38" s="12"/>
      <c r="W38" s="37"/>
      <c r="AI38" s="1434"/>
      <c r="AJ38" s="18"/>
      <c r="AK38" s="18"/>
      <c r="AL38" s="18"/>
      <c r="AM38" s="18"/>
    </row>
    <row r="39" spans="1:39" ht="15.75" thickBot="1" x14ac:dyDescent="0.3">
      <c r="H39" s="66">
        <f>SUM(H36:H38)</f>
        <v>137735.92000000001</v>
      </c>
      <c r="I39" s="332"/>
      <c r="J39" s="332"/>
      <c r="P39" s="1441">
        <f>SUM(P36:P38)</f>
        <v>137735.91999999998</v>
      </c>
    </row>
    <row r="43" spans="1:39" x14ac:dyDescent="0.25">
      <c r="O43" s="35"/>
      <c r="Z43" s="384"/>
    </row>
    <row r="44" spans="1:39" x14ac:dyDescent="0.25">
      <c r="A44" s="29"/>
      <c r="B44" s="2" t="s">
        <v>196</v>
      </c>
      <c r="C44" s="7">
        <v>41720</v>
      </c>
      <c r="D44" s="2" t="s">
        <v>347</v>
      </c>
      <c r="E44" s="177" t="s">
        <v>265</v>
      </c>
      <c r="F44" s="166" t="s">
        <v>348</v>
      </c>
      <c r="G44" s="7">
        <v>41669</v>
      </c>
      <c r="H44" s="34">
        <v>94995.76</v>
      </c>
      <c r="I44" s="330">
        <v>2030.02</v>
      </c>
      <c r="J44" s="330"/>
      <c r="K44" s="192">
        <v>192845507</v>
      </c>
      <c r="L44" s="58"/>
      <c r="M44" s="58" t="s">
        <v>349</v>
      </c>
      <c r="N44" s="7">
        <v>41712</v>
      </c>
      <c r="O44" s="2"/>
      <c r="P44" s="34">
        <v>202720.77</v>
      </c>
      <c r="Q44" s="66">
        <f>H47-P47</f>
        <v>0</v>
      </c>
      <c r="R44" s="2"/>
      <c r="S44" s="2" t="s">
        <v>792</v>
      </c>
      <c r="T44" s="2"/>
      <c r="U44" s="2" t="s">
        <v>793</v>
      </c>
      <c r="V44" s="2"/>
      <c r="W44" s="34">
        <f>+P44</f>
        <v>202720.77</v>
      </c>
      <c r="Z44" s="1428">
        <v>34000</v>
      </c>
      <c r="AA44" s="1432">
        <v>41765</v>
      </c>
      <c r="AB44" s="1428">
        <v>6000</v>
      </c>
      <c r="AC44" s="1432">
        <v>41765</v>
      </c>
      <c r="AD44" s="1428">
        <v>28700</v>
      </c>
      <c r="AE44" s="1432">
        <v>41768</v>
      </c>
      <c r="AF44" s="1428">
        <v>9610</v>
      </c>
      <c r="AG44" s="1432">
        <v>41828</v>
      </c>
      <c r="AI44" s="35">
        <f>+W44-Z44-AB44-AD44-AF44</f>
        <v>124410.76999999999</v>
      </c>
    </row>
    <row r="45" spans="1:39" x14ac:dyDescent="0.25">
      <c r="A45" s="29"/>
      <c r="B45" s="2" t="s">
        <v>196</v>
      </c>
      <c r="C45" s="7">
        <v>41721</v>
      </c>
      <c r="D45" s="2" t="s">
        <v>350</v>
      </c>
      <c r="E45" s="177" t="s">
        <v>265</v>
      </c>
      <c r="F45" s="166" t="s">
        <v>351</v>
      </c>
      <c r="G45" s="7">
        <v>41677</v>
      </c>
      <c r="H45" s="34">
        <v>96828.52</v>
      </c>
      <c r="I45" s="330">
        <v>2030.02</v>
      </c>
      <c r="J45" s="330"/>
      <c r="K45" s="192">
        <v>196564564</v>
      </c>
      <c r="L45" s="58"/>
      <c r="M45" s="58" t="s">
        <v>352</v>
      </c>
      <c r="N45" s="2"/>
      <c r="O45" s="2"/>
      <c r="P45" s="34">
        <v>64380.4</v>
      </c>
      <c r="Q45" s="2"/>
      <c r="R45" s="2"/>
      <c r="S45" s="2" t="s">
        <v>792</v>
      </c>
      <c r="T45" s="2"/>
      <c r="U45" s="2" t="s">
        <v>794</v>
      </c>
      <c r="V45" s="2"/>
      <c r="W45" s="34">
        <f>+P45</f>
        <v>64380.4</v>
      </c>
      <c r="Z45" s="1428">
        <v>50000</v>
      </c>
      <c r="AA45" s="1432">
        <v>41761</v>
      </c>
      <c r="AB45" s="1428">
        <v>13720.34</v>
      </c>
      <c r="AC45" s="1432">
        <v>41816</v>
      </c>
      <c r="AI45" s="35">
        <f>+W45-Z45-AB45-AD45-AF45</f>
        <v>660.06000000000131</v>
      </c>
    </row>
    <row r="46" spans="1:39" ht="15.75" thickBot="1" x14ac:dyDescent="0.3">
      <c r="A46" s="29"/>
      <c r="B46" s="2" t="s">
        <v>196</v>
      </c>
      <c r="C46" s="7">
        <v>41733</v>
      </c>
      <c r="D46" s="2" t="s">
        <v>357</v>
      </c>
      <c r="E46" s="177" t="s">
        <v>302</v>
      </c>
      <c r="F46" s="166">
        <v>5688</v>
      </c>
      <c r="G46" s="7">
        <v>41704</v>
      </c>
      <c r="H46" s="34">
        <v>75276.89</v>
      </c>
      <c r="I46" s="330">
        <v>2030.02</v>
      </c>
      <c r="J46" s="330"/>
      <c r="K46" s="192">
        <v>152813583</v>
      </c>
      <c r="L46" s="58"/>
      <c r="M46" s="58"/>
      <c r="N46" s="2"/>
      <c r="O46" s="2"/>
      <c r="P46" s="1431"/>
      <c r="Q46" s="2"/>
      <c r="R46" s="2"/>
      <c r="S46" s="2"/>
      <c r="T46" s="2"/>
      <c r="U46" s="2"/>
      <c r="V46" s="2"/>
      <c r="W46" s="34"/>
    </row>
    <row r="47" spans="1:39" ht="15.75" thickBot="1" x14ac:dyDescent="0.3">
      <c r="H47" s="66">
        <f>SUM(H44:H46)</f>
        <v>267101.17</v>
      </c>
      <c r="I47" s="332"/>
      <c r="J47" s="332"/>
      <c r="P47" s="1441">
        <f>SUM(P44:P46)</f>
        <v>267101.17</v>
      </c>
    </row>
    <row r="48" spans="1:39" ht="15.75" thickBot="1" x14ac:dyDescent="0.3"/>
    <row r="49" spans="2:35" ht="15.75" thickBot="1" x14ac:dyDescent="0.3">
      <c r="B49" s="2" t="s">
        <v>196</v>
      </c>
      <c r="C49" s="7">
        <v>41723</v>
      </c>
      <c r="D49" s="2" t="s">
        <v>353</v>
      </c>
      <c r="E49" s="177" t="s">
        <v>354</v>
      </c>
      <c r="F49" s="166">
        <v>40760</v>
      </c>
      <c r="G49" s="7">
        <v>41689</v>
      </c>
      <c r="H49" s="66">
        <v>30000</v>
      </c>
      <c r="I49" s="331">
        <v>2030.02</v>
      </c>
      <c r="J49" s="331"/>
      <c r="K49" s="192">
        <v>60900400</v>
      </c>
      <c r="L49" s="58">
        <v>5107004503319</v>
      </c>
      <c r="M49" s="58" t="s">
        <v>355</v>
      </c>
      <c r="N49" s="7">
        <v>41712</v>
      </c>
      <c r="O49" s="125" t="s">
        <v>356</v>
      </c>
      <c r="P49" s="1441">
        <v>30000</v>
      </c>
      <c r="Q49" s="172">
        <f>P49-H49</f>
        <v>0</v>
      </c>
      <c r="R49" s="2"/>
      <c r="S49" s="2" t="s">
        <v>795</v>
      </c>
      <c r="T49" s="2"/>
      <c r="U49" s="2" t="s">
        <v>585</v>
      </c>
      <c r="V49" s="2"/>
      <c r="W49" s="34">
        <f>+P49</f>
        <v>30000</v>
      </c>
      <c r="Z49">
        <v>30000</v>
      </c>
      <c r="AA49" s="312">
        <v>41675</v>
      </c>
      <c r="AI49" s="35">
        <f>+W49-Z49</f>
        <v>0</v>
      </c>
    </row>
    <row r="54" spans="2:35" s="1456" customFormat="1" x14ac:dyDescent="0.25">
      <c r="B54" s="417" t="s">
        <v>196</v>
      </c>
      <c r="C54" s="1457">
        <v>41743</v>
      </c>
      <c r="D54" s="417" t="s">
        <v>358</v>
      </c>
      <c r="E54" s="1475" t="s">
        <v>305</v>
      </c>
      <c r="F54" s="1458" t="s">
        <v>359</v>
      </c>
      <c r="G54" s="1457">
        <v>41711</v>
      </c>
      <c r="H54" s="1459">
        <v>96344.94</v>
      </c>
      <c r="I54" s="1460">
        <v>1965.64</v>
      </c>
      <c r="J54" s="1460"/>
      <c r="K54" s="1461">
        <v>189379620</v>
      </c>
      <c r="L54" s="1462">
        <v>5107004974230</v>
      </c>
      <c r="M54" s="1462" t="s">
        <v>360</v>
      </c>
      <c r="N54" s="1457">
        <v>41731</v>
      </c>
      <c r="O54" s="417" t="s">
        <v>361</v>
      </c>
      <c r="P54" s="1463">
        <v>93610.62</v>
      </c>
      <c r="Q54" s="1459">
        <f>P56-H54</f>
        <v>0</v>
      </c>
      <c r="R54" s="417"/>
      <c r="S54" s="417" t="s">
        <v>805</v>
      </c>
      <c r="T54" s="419">
        <v>41698</v>
      </c>
      <c r="U54" s="417" t="s">
        <v>30</v>
      </c>
      <c r="V54" s="417"/>
      <c r="W54" s="1464">
        <v>96000</v>
      </c>
      <c r="Z54" s="1456">
        <v>93610.62</v>
      </c>
      <c r="AA54" s="1465">
        <v>41698</v>
      </c>
      <c r="AI54" s="1466">
        <f>+W54+W55+W58-Z54-Z55-Z58-Z59</f>
        <v>-13502.899999999972</v>
      </c>
    </row>
    <row r="55" spans="2:35" s="1456" customFormat="1" ht="15.75" thickBot="1" x14ac:dyDescent="0.3">
      <c r="E55" s="1482"/>
      <c r="F55" s="1467"/>
      <c r="H55" s="1466"/>
      <c r="I55" s="1468"/>
      <c r="J55" s="1468"/>
      <c r="K55" s="1469"/>
      <c r="L55" s="1462">
        <v>5107004974248</v>
      </c>
      <c r="M55" s="1462" t="s">
        <v>362</v>
      </c>
      <c r="N55" s="1457">
        <v>41731</v>
      </c>
      <c r="O55" s="417" t="s">
        <v>361</v>
      </c>
      <c r="P55" s="1470">
        <v>2734.32</v>
      </c>
      <c r="S55" s="417" t="s">
        <v>805</v>
      </c>
      <c r="T55" s="419">
        <v>41702</v>
      </c>
      <c r="U55" s="417" t="s">
        <v>514</v>
      </c>
      <c r="V55" s="417"/>
      <c r="W55" s="1464">
        <v>49565.64</v>
      </c>
      <c r="Z55" s="1456">
        <v>2734.32</v>
      </c>
      <c r="AA55" s="1465">
        <v>41702</v>
      </c>
      <c r="AI55" s="1466"/>
    </row>
    <row r="56" spans="2:35" s="1456" customFormat="1" ht="15.75" thickBot="1" x14ac:dyDescent="0.3">
      <c r="E56" s="1482"/>
      <c r="F56" s="1467"/>
      <c r="H56" s="1466"/>
      <c r="I56" s="1468"/>
      <c r="J56" s="1468"/>
      <c r="K56" s="1469"/>
      <c r="L56" s="1471"/>
      <c r="M56" s="1471"/>
      <c r="P56" s="1472">
        <f>SUM(P54:P55)</f>
        <v>96344.94</v>
      </c>
      <c r="W56" s="1466"/>
      <c r="Y56" s="1396"/>
      <c r="AI56" s="1466"/>
    </row>
    <row r="57" spans="2:35" s="1456" customFormat="1" x14ac:dyDescent="0.25">
      <c r="E57" s="1482"/>
      <c r="F57" s="1467"/>
      <c r="H57" s="1466"/>
      <c r="I57" s="1468"/>
      <c r="J57" s="1468"/>
      <c r="K57" s="1469"/>
      <c r="L57" s="1471"/>
      <c r="M57" s="1471"/>
      <c r="P57" s="1466"/>
      <c r="W57" s="1466"/>
      <c r="Y57" s="1396"/>
      <c r="AI57" s="1466"/>
    </row>
    <row r="58" spans="2:35" s="1456" customFormat="1" x14ac:dyDescent="0.25">
      <c r="B58" s="417" t="s">
        <v>196</v>
      </c>
      <c r="C58" s="1457">
        <v>41752</v>
      </c>
      <c r="D58" s="417" t="s">
        <v>363</v>
      </c>
      <c r="E58" s="1475" t="s">
        <v>807</v>
      </c>
      <c r="F58" s="1458" t="s">
        <v>364</v>
      </c>
      <c r="G58" s="1457">
        <v>41711</v>
      </c>
      <c r="H58" s="1459">
        <v>67891.98</v>
      </c>
      <c r="I58" s="1460">
        <v>1966.4</v>
      </c>
      <c r="J58" s="1460"/>
      <c r="K58" s="1461">
        <v>133502614</v>
      </c>
      <c r="L58" s="1462">
        <v>5107004993027</v>
      </c>
      <c r="M58" s="1462" t="s">
        <v>365</v>
      </c>
      <c r="N58" s="1457">
        <v>41739</v>
      </c>
      <c r="O58" s="417" t="s">
        <v>366</v>
      </c>
      <c r="P58" s="1463">
        <v>4713.24</v>
      </c>
      <c r="Q58" s="1459">
        <f>P60-H58</f>
        <v>0</v>
      </c>
      <c r="R58" s="417"/>
      <c r="S58" s="417" t="s">
        <v>806</v>
      </c>
      <c r="T58" s="419">
        <v>41704</v>
      </c>
      <c r="U58" s="417" t="s">
        <v>30</v>
      </c>
      <c r="V58" s="417"/>
      <c r="W58" s="1464">
        <v>5168.38</v>
      </c>
      <c r="Y58" s="1396"/>
      <c r="Z58" s="1473">
        <v>4713.24</v>
      </c>
      <c r="AA58" s="1465">
        <v>41704</v>
      </c>
      <c r="AI58" s="1466"/>
    </row>
    <row r="59" spans="2:35" s="1456" customFormat="1" ht="15.75" thickBot="1" x14ac:dyDescent="0.3">
      <c r="E59" s="1482"/>
      <c r="F59" s="1467"/>
      <c r="H59" s="1466"/>
      <c r="I59" s="1468"/>
      <c r="J59" s="1468"/>
      <c r="K59" s="1469"/>
      <c r="L59" s="1462">
        <v>5107004993011</v>
      </c>
      <c r="M59" s="1462" t="s">
        <v>367</v>
      </c>
      <c r="N59" s="1457">
        <v>41739</v>
      </c>
      <c r="O59" s="417" t="s">
        <v>366</v>
      </c>
      <c r="P59" s="1470">
        <v>63178.74</v>
      </c>
      <c r="S59" s="417"/>
      <c r="T59" s="417"/>
      <c r="U59" s="417"/>
      <c r="V59" s="417"/>
      <c r="W59" s="1464"/>
      <c r="Z59" s="1473">
        <v>63178.74</v>
      </c>
      <c r="AI59" s="1466"/>
    </row>
    <row r="60" spans="2:35" s="1456" customFormat="1" ht="15.75" thickBot="1" x14ac:dyDescent="0.3">
      <c r="E60" s="1482"/>
      <c r="F60" s="1467"/>
      <c r="H60" s="1466"/>
      <c r="I60" s="1468"/>
      <c r="J60" s="1468"/>
      <c r="K60" s="1469"/>
      <c r="L60" s="1471"/>
      <c r="M60" s="1471"/>
      <c r="P60" s="1472">
        <f>SUM(P58:P59)</f>
        <v>67891.98</v>
      </c>
      <c r="W60" s="1466"/>
      <c r="AI60" s="1466"/>
    </row>
    <row r="61" spans="2:35" ht="15.75" thickBot="1" x14ac:dyDescent="0.3"/>
    <row r="62" spans="2:35" ht="15.75" thickBot="1" x14ac:dyDescent="0.3">
      <c r="B62" s="2" t="s">
        <v>196</v>
      </c>
      <c r="C62" s="7">
        <v>41753</v>
      </c>
      <c r="D62" s="2" t="s">
        <v>368</v>
      </c>
      <c r="E62" s="177" t="s">
        <v>302</v>
      </c>
      <c r="F62" s="166">
        <v>5748</v>
      </c>
      <c r="G62" s="7">
        <v>41723</v>
      </c>
      <c r="H62" s="66">
        <v>9477.9599999999991</v>
      </c>
      <c r="I62" s="331">
        <v>1966.4</v>
      </c>
      <c r="J62" s="331"/>
      <c r="K62" s="192">
        <v>18637372</v>
      </c>
      <c r="L62" s="58">
        <v>5107004993034</v>
      </c>
      <c r="M62" s="58" t="s">
        <v>369</v>
      </c>
      <c r="N62" s="7">
        <v>41739</v>
      </c>
      <c r="O62" s="125" t="s">
        <v>366</v>
      </c>
      <c r="P62" s="1441">
        <v>9477.9599999999991</v>
      </c>
      <c r="Q62" s="172">
        <f>P62-H62</f>
        <v>0</v>
      </c>
      <c r="R62" s="2"/>
      <c r="S62" s="2"/>
      <c r="T62" s="2"/>
      <c r="U62" s="2"/>
      <c r="V62" s="2"/>
      <c r="W62" s="34">
        <f>+P62</f>
        <v>9477.9599999999991</v>
      </c>
      <c r="Z62" s="1365">
        <v>310.18</v>
      </c>
      <c r="AA62" s="1111">
        <v>41908</v>
      </c>
      <c r="AB62" s="1365">
        <v>750</v>
      </c>
      <c r="AC62" s="29" t="s">
        <v>651</v>
      </c>
      <c r="AD62" s="1365">
        <v>336.57</v>
      </c>
      <c r="AE62" s="1111">
        <v>41943</v>
      </c>
    </row>
    <row r="63" spans="2:35" x14ac:dyDescent="0.25">
      <c r="B63" s="16"/>
      <c r="C63" s="17"/>
      <c r="D63" s="16"/>
      <c r="E63" s="60"/>
      <c r="F63" s="168"/>
      <c r="G63" s="17"/>
      <c r="H63" s="145"/>
      <c r="I63" s="1440"/>
      <c r="J63" s="1440"/>
      <c r="K63" s="299"/>
      <c r="L63" s="65"/>
      <c r="M63" s="65"/>
      <c r="N63" s="17"/>
      <c r="O63" s="16"/>
      <c r="P63" s="145"/>
      <c r="Q63" s="145"/>
      <c r="R63" s="16"/>
      <c r="S63" s="2"/>
      <c r="T63" s="2"/>
      <c r="U63" s="2"/>
      <c r="V63" s="2"/>
      <c r="W63" s="34"/>
      <c r="Z63" s="1365"/>
      <c r="AA63" s="1111"/>
      <c r="AB63" s="1365"/>
      <c r="AC63" s="29"/>
      <c r="AD63" s="1365"/>
      <c r="AE63" s="1111"/>
    </row>
    <row r="64" spans="2:35" ht="15.75" thickBot="1" x14ac:dyDescent="0.3"/>
    <row r="65" spans="1:23" ht="15.75" thickBot="1" x14ac:dyDescent="0.3">
      <c r="B65" s="2" t="s">
        <v>196</v>
      </c>
      <c r="C65" s="7">
        <v>41753</v>
      </c>
      <c r="D65" s="2" t="s">
        <v>370</v>
      </c>
      <c r="E65" s="177" t="s">
        <v>371</v>
      </c>
      <c r="F65" s="166">
        <v>615</v>
      </c>
      <c r="G65" s="7">
        <v>41723</v>
      </c>
      <c r="H65" s="66">
        <v>397.97</v>
      </c>
      <c r="I65" s="331">
        <v>1966.4</v>
      </c>
      <c r="J65" s="331"/>
      <c r="K65" s="192">
        <v>782470</v>
      </c>
      <c r="L65" s="58">
        <v>5107004993002</v>
      </c>
      <c r="M65" s="58" t="s">
        <v>372</v>
      </c>
      <c r="N65" s="7">
        <v>41739</v>
      </c>
      <c r="O65" s="125" t="s">
        <v>366</v>
      </c>
      <c r="P65" s="1441">
        <v>397.97</v>
      </c>
      <c r="Q65" s="172">
        <f>P65-H65</f>
        <v>0</v>
      </c>
      <c r="R65" s="2"/>
      <c r="S65" s="2"/>
      <c r="T65" s="2"/>
      <c r="U65" s="2"/>
      <c r="V65" s="2"/>
      <c r="W65" s="34"/>
    </row>
    <row r="66" spans="1:23" ht="15.75" thickBot="1" x14ac:dyDescent="0.3"/>
    <row r="67" spans="1:23" ht="15.75" thickBot="1" x14ac:dyDescent="0.3">
      <c r="A67" s="311"/>
      <c r="B67" s="2" t="s">
        <v>196</v>
      </c>
      <c r="C67" s="7">
        <v>41757</v>
      </c>
      <c r="D67" s="2" t="s">
        <v>373</v>
      </c>
      <c r="E67" s="177" t="s">
        <v>241</v>
      </c>
      <c r="F67" s="166">
        <v>10213</v>
      </c>
      <c r="G67" s="2"/>
      <c r="H67" s="66">
        <v>93990</v>
      </c>
      <c r="I67" s="331">
        <v>1965.64</v>
      </c>
      <c r="J67" s="331"/>
      <c r="K67" s="192">
        <v>184740216</v>
      </c>
      <c r="L67" s="58">
        <v>5107004974223</v>
      </c>
      <c r="M67" s="58" t="s">
        <v>374</v>
      </c>
      <c r="N67" s="7">
        <v>41731</v>
      </c>
      <c r="O67" s="125" t="s">
        <v>375</v>
      </c>
      <c r="P67" s="1441">
        <v>93990</v>
      </c>
      <c r="Q67" s="172">
        <f>H67-P67</f>
        <v>0</v>
      </c>
      <c r="R67" s="2"/>
      <c r="S67" s="2"/>
      <c r="T67" s="2"/>
      <c r="U67" s="2"/>
      <c r="V67" s="2"/>
      <c r="W67" s="34"/>
    </row>
    <row r="68" spans="1:23" ht="15.75" thickBot="1" x14ac:dyDescent="0.3"/>
    <row r="69" spans="1:23" ht="15.75" thickBot="1" x14ac:dyDescent="0.3">
      <c r="B69" s="2" t="s">
        <v>196</v>
      </c>
      <c r="C69" s="7">
        <v>41759</v>
      </c>
      <c r="D69" s="2" t="s">
        <v>376</v>
      </c>
      <c r="E69" s="177" t="s">
        <v>318</v>
      </c>
      <c r="F69" s="166">
        <v>847</v>
      </c>
      <c r="G69" s="2"/>
      <c r="H69" s="66">
        <v>995</v>
      </c>
      <c r="I69" s="331">
        <v>1966.4</v>
      </c>
      <c r="J69" s="331"/>
      <c r="K69" s="192">
        <v>1955850</v>
      </c>
      <c r="L69" s="58">
        <v>5107004992992</v>
      </c>
      <c r="M69" s="58" t="s">
        <v>377</v>
      </c>
      <c r="N69" s="7">
        <v>41739</v>
      </c>
      <c r="O69" s="125" t="s">
        <v>366</v>
      </c>
      <c r="P69" s="1441">
        <v>995</v>
      </c>
      <c r="Q69" s="172">
        <f>P69-H69</f>
        <v>0</v>
      </c>
      <c r="R69" s="2"/>
      <c r="S69" s="2" t="s">
        <v>592</v>
      </c>
      <c r="T69" s="313">
        <v>41727</v>
      </c>
      <c r="U69" s="2" t="s">
        <v>30</v>
      </c>
      <c r="V69" s="2"/>
      <c r="W69" s="34"/>
    </row>
    <row r="71" spans="1:23" x14ac:dyDescent="0.25">
      <c r="B71" s="2" t="s">
        <v>196</v>
      </c>
      <c r="C71" s="7">
        <v>41759</v>
      </c>
      <c r="D71" s="2" t="s">
        <v>382</v>
      </c>
      <c r="E71" s="177" t="s">
        <v>264</v>
      </c>
      <c r="F71" s="166">
        <v>920239142</v>
      </c>
      <c r="G71" s="7">
        <v>41736</v>
      </c>
      <c r="H71" s="67">
        <v>133052.82</v>
      </c>
      <c r="I71" s="331">
        <v>1932.42</v>
      </c>
      <c r="J71" s="331"/>
      <c r="K71" s="192">
        <v>257113930</v>
      </c>
      <c r="L71" s="58">
        <v>5107004803451</v>
      </c>
      <c r="M71" s="58" t="s">
        <v>378</v>
      </c>
      <c r="N71" s="7">
        <v>41754</v>
      </c>
      <c r="O71" s="2" t="s">
        <v>379</v>
      </c>
      <c r="P71" s="34">
        <v>3134.04</v>
      </c>
      <c r="Q71" s="66">
        <f>P73-H73</f>
        <v>0</v>
      </c>
      <c r="R71" s="2"/>
      <c r="S71" s="2"/>
      <c r="T71" s="2"/>
      <c r="U71" s="2"/>
      <c r="V71" s="2"/>
      <c r="W71" s="34"/>
    </row>
    <row r="72" spans="1:23" ht="15.75" thickBot="1" x14ac:dyDescent="0.3">
      <c r="B72" s="2" t="s">
        <v>196</v>
      </c>
      <c r="C72" s="7">
        <v>41759</v>
      </c>
      <c r="D72" s="2" t="s">
        <v>381</v>
      </c>
      <c r="E72" s="110" t="s">
        <v>264</v>
      </c>
      <c r="F72" s="166">
        <v>920239143</v>
      </c>
      <c r="G72" s="7">
        <v>41736</v>
      </c>
      <c r="H72" s="34">
        <v>4883.16</v>
      </c>
      <c r="I72" s="331">
        <v>1932.42</v>
      </c>
      <c r="J72" s="331"/>
      <c r="K72" s="192">
        <v>9436188</v>
      </c>
      <c r="L72" s="58">
        <v>5107004803474</v>
      </c>
      <c r="M72" s="302" t="s">
        <v>380</v>
      </c>
      <c r="N72" s="7">
        <v>41754</v>
      </c>
      <c r="O72" s="12" t="s">
        <v>379</v>
      </c>
      <c r="P72" s="1431">
        <v>134801.94</v>
      </c>
    </row>
    <row r="73" spans="1:23" ht="15.75" thickBot="1" x14ac:dyDescent="0.3">
      <c r="H73" s="66">
        <f>SUM(H71:H72)</f>
        <v>137935.98000000001</v>
      </c>
      <c r="I73" s="332"/>
      <c r="J73" s="332"/>
      <c r="P73" s="1441">
        <f>SUM(P71:P72)</f>
        <v>137935.98000000001</v>
      </c>
    </row>
    <row r="75" spans="1:23" x14ac:dyDescent="0.25">
      <c r="A75" s="29"/>
      <c r="B75" s="2" t="s">
        <v>196</v>
      </c>
      <c r="C75" s="7">
        <v>41759</v>
      </c>
      <c r="D75" s="2" t="s">
        <v>383</v>
      </c>
      <c r="E75" s="177" t="s">
        <v>302</v>
      </c>
      <c r="F75" s="166" t="s">
        <v>384</v>
      </c>
      <c r="G75" s="7">
        <v>41719</v>
      </c>
      <c r="H75" s="34">
        <v>108749.49</v>
      </c>
      <c r="I75" s="330">
        <v>1932.42</v>
      </c>
      <c r="J75" s="330"/>
      <c r="K75" s="192">
        <v>208900302</v>
      </c>
      <c r="L75" s="58">
        <v>5107004993231</v>
      </c>
      <c r="M75" s="58" t="s">
        <v>385</v>
      </c>
      <c r="N75" s="7">
        <v>41743</v>
      </c>
      <c r="O75" s="2" t="s">
        <v>386</v>
      </c>
      <c r="P75" s="34">
        <v>91250.240000000005</v>
      </c>
      <c r="Q75" s="66">
        <f>+H75-P77</f>
        <v>0</v>
      </c>
      <c r="R75" s="2"/>
      <c r="S75" s="2"/>
      <c r="T75" s="2"/>
      <c r="U75" s="2"/>
      <c r="V75" s="2"/>
      <c r="W75" s="34"/>
    </row>
    <row r="76" spans="1:23" ht="15.75" thickBot="1" x14ac:dyDescent="0.3">
      <c r="M76" s="1436" t="s">
        <v>650</v>
      </c>
      <c r="N76" s="1437">
        <v>41743</v>
      </c>
      <c r="O76" s="1438" t="s">
        <v>386</v>
      </c>
      <c r="P76" s="1431">
        <v>17499.25</v>
      </c>
    </row>
    <row r="77" spans="1:23" ht="15.75" thickBot="1" x14ac:dyDescent="0.3">
      <c r="N77" s="301"/>
      <c r="O77" s="18"/>
      <c r="P77" s="1441">
        <f>SUM(P75:P76)</f>
        <v>108749.49</v>
      </c>
    </row>
    <row r="79" spans="1:23" x14ac:dyDescent="0.25">
      <c r="A79" s="29"/>
      <c r="B79" s="2" t="s">
        <v>196</v>
      </c>
      <c r="C79" s="7">
        <v>41759</v>
      </c>
      <c r="D79" s="2" t="s">
        <v>387</v>
      </c>
      <c r="E79" s="177" t="s">
        <v>293</v>
      </c>
      <c r="F79" s="166" t="s">
        <v>388</v>
      </c>
      <c r="G79" s="7">
        <v>41719</v>
      </c>
      <c r="H79" s="34">
        <v>93293.26</v>
      </c>
      <c r="I79" s="330">
        <v>1932.42</v>
      </c>
      <c r="J79" s="330"/>
      <c r="K79" s="192">
        <v>180281751</v>
      </c>
      <c r="L79" s="58">
        <v>5107004886017</v>
      </c>
      <c r="M79" s="58" t="s">
        <v>389</v>
      </c>
      <c r="N79" s="7">
        <v>41751</v>
      </c>
      <c r="O79" s="2" t="s">
        <v>390</v>
      </c>
      <c r="P79" s="34">
        <v>5524.53</v>
      </c>
      <c r="Q79" s="66">
        <f>+H79-P81</f>
        <v>0</v>
      </c>
      <c r="R79" s="2"/>
      <c r="S79" s="2"/>
      <c r="T79" s="2"/>
      <c r="U79" s="2"/>
      <c r="V79" s="2"/>
      <c r="W79" s="34"/>
    </row>
    <row r="80" spans="1:23" ht="15.75" thickBot="1" x14ac:dyDescent="0.3">
      <c r="M80" s="58" t="s">
        <v>648</v>
      </c>
      <c r="N80" s="7">
        <v>41751</v>
      </c>
      <c r="O80" s="2" t="s">
        <v>390</v>
      </c>
      <c r="P80" s="1431">
        <v>87768.73</v>
      </c>
    </row>
    <row r="81" spans="1:23" ht="15.75" thickBot="1" x14ac:dyDescent="0.3">
      <c r="P81" s="1441">
        <f>SUM(P79:P80)</f>
        <v>93293.26</v>
      </c>
    </row>
    <row r="82" spans="1:23" ht="15.75" thickBot="1" x14ac:dyDescent="0.3">
      <c r="P82" s="1449"/>
    </row>
    <row r="83" spans="1:23" ht="15.75" thickBot="1" x14ac:dyDescent="0.3">
      <c r="B83" s="2" t="s">
        <v>196</v>
      </c>
      <c r="C83" s="7">
        <v>41818</v>
      </c>
      <c r="D83" s="2" t="s">
        <v>391</v>
      </c>
      <c r="E83" s="177" t="s">
        <v>392</v>
      </c>
      <c r="F83" s="166">
        <v>3421</v>
      </c>
      <c r="G83" s="7">
        <v>41774</v>
      </c>
      <c r="H83" s="66">
        <v>1209.5999999999999</v>
      </c>
      <c r="I83" s="331">
        <v>1905.8</v>
      </c>
      <c r="J83" s="331"/>
      <c r="K83" s="192">
        <v>2305257</v>
      </c>
      <c r="L83" s="58">
        <v>5107004819098</v>
      </c>
      <c r="M83" s="58" t="s">
        <v>393</v>
      </c>
      <c r="N83" s="7">
        <v>41788</v>
      </c>
      <c r="O83" s="125" t="s">
        <v>394</v>
      </c>
      <c r="P83" s="1441">
        <v>1209.5999999999999</v>
      </c>
      <c r="Q83" s="172">
        <f>H83-P83</f>
        <v>0</v>
      </c>
      <c r="R83" s="2"/>
      <c r="S83" s="2"/>
      <c r="T83" s="2"/>
      <c r="U83" s="2"/>
      <c r="V83" s="2"/>
      <c r="W83" s="34"/>
    </row>
    <row r="84" spans="1:23" x14ac:dyDescent="0.25">
      <c r="B84" s="16"/>
      <c r="C84" s="17"/>
      <c r="D84" s="16"/>
      <c r="E84" s="60"/>
      <c r="F84" s="168"/>
      <c r="G84" s="17"/>
      <c r="H84" s="145"/>
      <c r="I84" s="1440"/>
      <c r="J84" s="1440"/>
      <c r="K84" s="299"/>
      <c r="L84" s="65"/>
      <c r="M84" s="65"/>
      <c r="N84" s="17"/>
      <c r="O84" s="16"/>
      <c r="P84" s="145"/>
      <c r="Q84" s="145"/>
      <c r="R84" s="16"/>
      <c r="S84" s="16"/>
      <c r="T84" s="16"/>
      <c r="U84" s="16"/>
      <c r="V84" s="16"/>
      <c r="W84" s="51"/>
    </row>
    <row r="85" spans="1:23" x14ac:dyDescent="0.25">
      <c r="B85" s="16"/>
      <c r="C85" s="17"/>
      <c r="D85" s="16"/>
      <c r="E85" s="60"/>
      <c r="F85" s="168"/>
      <c r="G85" s="17"/>
      <c r="H85" s="145"/>
      <c r="I85" s="1440"/>
      <c r="J85" s="1440"/>
      <c r="K85" s="299"/>
      <c r="L85" s="65"/>
      <c r="M85" s="65"/>
      <c r="N85" s="17"/>
      <c r="O85" s="16"/>
      <c r="P85" s="145"/>
      <c r="Q85" s="145"/>
      <c r="R85" s="16"/>
      <c r="S85" s="16"/>
      <c r="T85" s="16"/>
      <c r="U85" s="16"/>
      <c r="V85" s="16"/>
      <c r="W85" s="51"/>
    </row>
    <row r="86" spans="1:23" x14ac:dyDescent="0.25">
      <c r="A86" s="29"/>
      <c r="B86" s="2" t="s">
        <v>196</v>
      </c>
      <c r="C86" s="7">
        <v>41818</v>
      </c>
      <c r="D86" s="2" t="s">
        <v>414</v>
      </c>
      <c r="E86" s="177" t="s">
        <v>415</v>
      </c>
      <c r="F86" s="166" t="s">
        <v>416</v>
      </c>
      <c r="G86" s="7">
        <v>41736</v>
      </c>
      <c r="H86" s="66">
        <v>10649.3</v>
      </c>
      <c r="I86" s="330">
        <v>1905.6</v>
      </c>
      <c r="J86" s="330"/>
      <c r="K86" s="192">
        <v>20295505</v>
      </c>
      <c r="L86" s="58">
        <v>5107004820637</v>
      </c>
      <c r="M86" s="58" t="s">
        <v>417</v>
      </c>
      <c r="N86" s="7">
        <v>41786</v>
      </c>
      <c r="O86" s="2" t="s">
        <v>418</v>
      </c>
      <c r="P86" s="34">
        <v>10630.8</v>
      </c>
      <c r="Q86" s="66">
        <f>+H86-P88</f>
        <v>0</v>
      </c>
      <c r="R86" s="2"/>
      <c r="S86" s="2"/>
      <c r="T86" s="2"/>
      <c r="U86" s="2"/>
      <c r="V86" s="2"/>
      <c r="W86" s="34"/>
    </row>
    <row r="87" spans="1:23" ht="15.75" thickBot="1" x14ac:dyDescent="0.3">
      <c r="B87" s="16"/>
      <c r="C87" s="17"/>
      <c r="D87" s="16"/>
      <c r="E87" s="60"/>
      <c r="F87" s="168"/>
      <c r="G87" s="17"/>
      <c r="H87" s="145"/>
      <c r="I87" s="1440"/>
      <c r="J87" s="1440"/>
      <c r="K87" s="299"/>
      <c r="L87" s="65"/>
      <c r="M87" s="65"/>
      <c r="N87" s="17"/>
      <c r="O87" s="16"/>
      <c r="P87" s="1431">
        <v>18.5</v>
      </c>
      <c r="Q87" s="145"/>
      <c r="R87" s="16"/>
      <c r="S87" s="16"/>
      <c r="T87" s="16"/>
      <c r="U87" s="16"/>
      <c r="V87" s="16"/>
      <c r="W87" s="51"/>
    </row>
    <row r="88" spans="1:23" ht="15.75" thickBot="1" x14ac:dyDescent="0.3">
      <c r="B88" s="16"/>
      <c r="C88" s="17"/>
      <c r="D88" s="16"/>
      <c r="E88" s="60"/>
      <c r="F88" s="168"/>
      <c r="G88" s="17"/>
      <c r="H88" s="145"/>
      <c r="I88" s="1440"/>
      <c r="J88" s="1440"/>
      <c r="K88" s="299"/>
      <c r="L88" s="65"/>
      <c r="M88" s="65"/>
      <c r="N88" s="17"/>
      <c r="O88" s="16"/>
      <c r="P88" s="1441">
        <f>SUM(P86:P87)</f>
        <v>10649.3</v>
      </c>
      <c r="Q88" s="145"/>
      <c r="R88" s="16"/>
      <c r="S88" s="16"/>
      <c r="T88" s="16"/>
      <c r="U88" s="16"/>
      <c r="V88" s="16"/>
      <c r="W88" s="51"/>
    </row>
    <row r="89" spans="1:23" x14ac:dyDescent="0.25">
      <c r="B89" s="16"/>
      <c r="C89" s="17"/>
      <c r="D89" s="16"/>
      <c r="E89" s="60"/>
      <c r="F89" s="168"/>
      <c r="G89" s="17"/>
      <c r="H89" s="145"/>
      <c r="I89" s="1440"/>
      <c r="J89" s="1440"/>
      <c r="K89" s="299"/>
      <c r="L89" s="65"/>
      <c r="M89" s="65"/>
      <c r="N89" s="17"/>
      <c r="O89" s="16"/>
      <c r="P89" s="145"/>
      <c r="Q89" s="145"/>
      <c r="R89" s="16"/>
      <c r="S89" s="16"/>
      <c r="T89" s="16"/>
      <c r="U89" s="16"/>
      <c r="V89" s="16"/>
      <c r="W89" s="51"/>
    </row>
    <row r="90" spans="1:23" x14ac:dyDescent="0.25">
      <c r="B90" s="16"/>
      <c r="C90" s="17"/>
      <c r="D90" s="16"/>
      <c r="E90" s="60"/>
      <c r="F90" s="168"/>
      <c r="G90" s="17"/>
      <c r="H90" s="145"/>
      <c r="I90" s="1440"/>
      <c r="J90" s="1440"/>
      <c r="K90" s="299"/>
      <c r="L90" s="65"/>
      <c r="M90" s="65"/>
      <c r="N90" s="17"/>
      <c r="O90" s="16"/>
      <c r="P90" s="145"/>
      <c r="Q90" s="145"/>
      <c r="R90" s="16"/>
      <c r="S90" s="16"/>
      <c r="T90" s="16"/>
      <c r="U90" s="16"/>
      <c r="V90" s="16"/>
      <c r="W90" s="51"/>
    </row>
    <row r="91" spans="1:23" x14ac:dyDescent="0.25">
      <c r="A91" s="29"/>
      <c r="B91" s="2" t="s">
        <v>196</v>
      </c>
      <c r="C91" s="7">
        <v>41818</v>
      </c>
      <c r="D91" s="2" t="s">
        <v>402</v>
      </c>
      <c r="E91" s="177" t="s">
        <v>302</v>
      </c>
      <c r="F91" s="166" t="s">
        <v>403</v>
      </c>
      <c r="G91" s="7">
        <v>41773</v>
      </c>
      <c r="H91" s="34">
        <v>13403.32</v>
      </c>
      <c r="I91" s="330">
        <v>1905.6</v>
      </c>
      <c r="J91" s="330"/>
      <c r="K91" s="192">
        <v>25544160</v>
      </c>
      <c r="L91" s="58">
        <v>5107004820676</v>
      </c>
      <c r="M91" s="58" t="s">
        <v>404</v>
      </c>
      <c r="N91" s="7">
        <v>41788</v>
      </c>
      <c r="O91" s="2" t="s">
        <v>394</v>
      </c>
      <c r="P91" s="34">
        <v>25124.22</v>
      </c>
      <c r="Q91" s="66">
        <f>+H101-P101</f>
        <v>0</v>
      </c>
      <c r="R91" s="2"/>
      <c r="S91" s="2"/>
      <c r="T91" s="2"/>
      <c r="U91" s="2"/>
      <c r="V91" s="2"/>
      <c r="W91" s="34"/>
    </row>
    <row r="92" spans="1:23" x14ac:dyDescent="0.25">
      <c r="A92" s="29"/>
      <c r="B92" s="2" t="s">
        <v>196</v>
      </c>
      <c r="C92" s="7">
        <v>41818</v>
      </c>
      <c r="D92" s="2" t="s">
        <v>796</v>
      </c>
      <c r="E92" s="177" t="s">
        <v>302</v>
      </c>
      <c r="F92" s="166" t="s">
        <v>643</v>
      </c>
      <c r="G92" s="7">
        <v>41773</v>
      </c>
      <c r="H92" s="34">
        <v>80524.710000000006</v>
      </c>
      <c r="I92" s="330">
        <v>1905.6</v>
      </c>
      <c r="J92" s="330"/>
      <c r="K92" s="192"/>
      <c r="L92" s="58"/>
      <c r="M92" s="58" t="s">
        <v>642</v>
      </c>
      <c r="N92" s="7"/>
      <c r="O92" s="2" t="s">
        <v>394</v>
      </c>
      <c r="P92" s="34">
        <v>2284.2600000000002</v>
      </c>
      <c r="Q92" s="2"/>
      <c r="R92" s="2"/>
      <c r="S92" s="2"/>
      <c r="T92" s="2"/>
      <c r="U92" s="2"/>
      <c r="V92" s="2"/>
      <c r="W92" s="34"/>
    </row>
    <row r="93" spans="1:23" x14ac:dyDescent="0.25">
      <c r="A93" s="29"/>
      <c r="B93" s="2" t="s">
        <v>196</v>
      </c>
      <c r="C93" s="7">
        <v>41818</v>
      </c>
      <c r="D93" s="2" t="s">
        <v>405</v>
      </c>
      <c r="E93" s="177" t="s">
        <v>302</v>
      </c>
      <c r="F93" s="166">
        <v>5832</v>
      </c>
      <c r="G93" s="7">
        <v>41774</v>
      </c>
      <c r="H93" s="34">
        <v>119219.48</v>
      </c>
      <c r="I93" s="330">
        <v>1905.6</v>
      </c>
      <c r="J93" s="330"/>
      <c r="K93" s="192">
        <v>227210052</v>
      </c>
      <c r="L93" s="58">
        <v>5107004820651</v>
      </c>
      <c r="M93" s="58" t="s">
        <v>406</v>
      </c>
      <c r="N93" s="7">
        <v>41786</v>
      </c>
      <c r="O93" s="2" t="s">
        <v>394</v>
      </c>
      <c r="P93" s="34">
        <v>199.86</v>
      </c>
      <c r="Q93" s="2"/>
      <c r="R93" s="2"/>
      <c r="S93" s="2"/>
      <c r="T93" s="2"/>
      <c r="U93" s="2"/>
      <c r="V93" s="2"/>
      <c r="W93" s="34"/>
    </row>
    <row r="94" spans="1:23" x14ac:dyDescent="0.25">
      <c r="A94" s="29"/>
      <c r="B94" s="2" t="s">
        <v>196</v>
      </c>
      <c r="C94" s="7">
        <v>41818</v>
      </c>
      <c r="D94" s="2" t="s">
        <v>407</v>
      </c>
      <c r="E94" s="177" t="s">
        <v>302</v>
      </c>
      <c r="F94" s="166">
        <v>5713</v>
      </c>
      <c r="G94" s="7">
        <v>41773</v>
      </c>
      <c r="H94" s="34">
        <v>14806.78</v>
      </c>
      <c r="I94" s="330">
        <v>1905.6</v>
      </c>
      <c r="J94" s="330"/>
      <c r="K94" s="192">
        <v>28218888</v>
      </c>
      <c r="L94" s="58">
        <v>5107004819152</v>
      </c>
      <c r="M94" s="58" t="s">
        <v>408</v>
      </c>
      <c r="N94" s="7">
        <v>41786</v>
      </c>
      <c r="O94" s="2" t="s">
        <v>394</v>
      </c>
      <c r="P94" s="34">
        <v>285919.83</v>
      </c>
      <c r="Q94" s="2"/>
      <c r="R94" s="2"/>
      <c r="S94" s="2"/>
      <c r="T94" s="2"/>
      <c r="U94" s="2"/>
      <c r="V94" s="2"/>
      <c r="W94" s="34"/>
    </row>
    <row r="95" spans="1:23" x14ac:dyDescent="0.25">
      <c r="A95" s="29"/>
      <c r="B95" s="2" t="s">
        <v>196</v>
      </c>
      <c r="C95" s="7">
        <v>41818</v>
      </c>
      <c r="D95" s="2" t="s">
        <v>413</v>
      </c>
      <c r="E95" s="177" t="s">
        <v>302</v>
      </c>
      <c r="F95" s="166">
        <v>5822</v>
      </c>
      <c r="G95" s="7">
        <v>41773</v>
      </c>
      <c r="H95" s="34">
        <v>1751.24</v>
      </c>
      <c r="I95" s="330">
        <v>1905.6</v>
      </c>
      <c r="J95" s="330"/>
      <c r="K95" s="192">
        <v>3337536</v>
      </c>
      <c r="L95" s="58"/>
      <c r="M95" s="58"/>
      <c r="N95" s="2"/>
      <c r="O95" s="2"/>
      <c r="P95" s="34"/>
      <c r="Q95" s="2"/>
      <c r="R95" s="2"/>
      <c r="S95" s="2"/>
      <c r="T95" s="2"/>
      <c r="U95" s="2"/>
      <c r="V95" s="2"/>
      <c r="W95" s="34"/>
    </row>
    <row r="96" spans="1:23" x14ac:dyDescent="0.25">
      <c r="A96" s="29"/>
      <c r="B96" s="2" t="s">
        <v>196</v>
      </c>
      <c r="C96" s="7">
        <v>41818</v>
      </c>
      <c r="D96" s="2" t="s">
        <v>412</v>
      </c>
      <c r="E96" s="177" t="s">
        <v>302</v>
      </c>
      <c r="F96" s="166">
        <v>5801</v>
      </c>
      <c r="G96" s="7">
        <v>41773</v>
      </c>
      <c r="H96" s="34">
        <v>5914.32</v>
      </c>
      <c r="I96" s="330">
        <v>1905.6</v>
      </c>
      <c r="J96" s="330"/>
      <c r="K96" s="192">
        <v>11271516</v>
      </c>
      <c r="L96" s="58"/>
      <c r="M96" s="58"/>
      <c r="N96" s="2"/>
      <c r="O96" s="2"/>
      <c r="P96" s="34"/>
      <c r="Q96" s="2"/>
      <c r="R96" s="2"/>
      <c r="S96" s="2"/>
      <c r="T96" s="2"/>
      <c r="U96" s="2"/>
      <c r="V96" s="2"/>
      <c r="W96" s="34"/>
    </row>
    <row r="97" spans="1:23" x14ac:dyDescent="0.25">
      <c r="A97" s="29"/>
      <c r="B97" s="2" t="s">
        <v>196</v>
      </c>
      <c r="C97" s="7">
        <v>41818</v>
      </c>
      <c r="D97" s="2" t="s">
        <v>797</v>
      </c>
      <c r="E97" s="177" t="s">
        <v>302</v>
      </c>
      <c r="F97" s="166" t="s">
        <v>638</v>
      </c>
      <c r="G97" s="7">
        <v>41773</v>
      </c>
      <c r="H97" s="34">
        <v>58165.4</v>
      </c>
      <c r="I97" s="330">
        <v>1905.6</v>
      </c>
      <c r="J97" s="330"/>
      <c r="K97" s="192"/>
      <c r="L97" s="58"/>
      <c r="M97" s="58"/>
      <c r="N97" s="2"/>
      <c r="O97" s="2"/>
      <c r="P97" s="34"/>
      <c r="Q97" s="2"/>
      <c r="R97" s="2"/>
      <c r="S97" s="2"/>
      <c r="T97" s="2"/>
      <c r="U97" s="2"/>
      <c r="V97" s="2"/>
      <c r="W97" s="34"/>
    </row>
    <row r="98" spans="1:23" x14ac:dyDescent="0.25">
      <c r="A98" s="29"/>
      <c r="B98" s="2" t="s">
        <v>196</v>
      </c>
      <c r="C98" s="7">
        <v>41818</v>
      </c>
      <c r="D98" s="2" t="s">
        <v>411</v>
      </c>
      <c r="E98" s="177" t="s">
        <v>302</v>
      </c>
      <c r="F98" s="166">
        <v>5833</v>
      </c>
      <c r="G98" s="7">
        <v>41773</v>
      </c>
      <c r="H98" s="34">
        <v>660</v>
      </c>
      <c r="I98" s="330">
        <v>1905.6</v>
      </c>
      <c r="J98" s="330"/>
      <c r="K98" s="192">
        <v>1257828</v>
      </c>
      <c r="L98" s="58"/>
      <c r="M98" s="58"/>
      <c r="N98" s="2"/>
      <c r="O98" s="2"/>
      <c r="P98" s="34"/>
      <c r="Q98" s="2"/>
      <c r="R98" s="2"/>
      <c r="S98" s="2"/>
      <c r="T98" s="2"/>
      <c r="U98" s="2"/>
      <c r="V98" s="2"/>
      <c r="W98" s="34"/>
    </row>
    <row r="99" spans="1:23" x14ac:dyDescent="0.25">
      <c r="A99" s="29"/>
      <c r="B99" s="2" t="s">
        <v>196</v>
      </c>
      <c r="C99" s="7">
        <v>41818</v>
      </c>
      <c r="D99" s="2" t="s">
        <v>410</v>
      </c>
      <c r="E99" s="177" t="s">
        <v>302</v>
      </c>
      <c r="F99" s="166">
        <v>5821</v>
      </c>
      <c r="G99" s="7">
        <v>41773</v>
      </c>
      <c r="H99" s="34">
        <v>4111.0200000000004</v>
      </c>
      <c r="I99" s="330">
        <v>1905.6</v>
      </c>
      <c r="J99" s="330"/>
      <c r="K99" s="192">
        <v>7834848</v>
      </c>
      <c r="L99" s="58"/>
      <c r="M99" s="58"/>
      <c r="N99" s="2"/>
      <c r="O99" s="2"/>
      <c r="P99" s="34"/>
      <c r="Q99" s="2"/>
      <c r="R99" s="2"/>
      <c r="S99" s="2"/>
      <c r="T99" s="2"/>
      <c r="U99" s="2"/>
      <c r="V99" s="2"/>
      <c r="W99" s="34"/>
    </row>
    <row r="100" spans="1:23" ht="15.75" thickBot="1" x14ac:dyDescent="0.3">
      <c r="A100" s="29"/>
      <c r="B100" s="2" t="s">
        <v>196</v>
      </c>
      <c r="C100" s="7">
        <v>41818</v>
      </c>
      <c r="D100" s="2" t="s">
        <v>409</v>
      </c>
      <c r="E100" s="177" t="s">
        <v>302</v>
      </c>
      <c r="F100" s="166">
        <v>5820</v>
      </c>
      <c r="G100" s="7">
        <v>41773</v>
      </c>
      <c r="H100" s="34">
        <v>14971.9</v>
      </c>
      <c r="I100" s="330">
        <v>1905.6</v>
      </c>
      <c r="J100" s="330"/>
      <c r="K100" s="192">
        <v>28533420</v>
      </c>
      <c r="L100" s="58"/>
      <c r="M100" s="58"/>
      <c r="N100" s="2"/>
      <c r="O100" s="2"/>
      <c r="P100" s="1431"/>
      <c r="Q100" s="2"/>
      <c r="R100" s="2"/>
      <c r="S100" s="2"/>
      <c r="T100" s="2"/>
      <c r="U100" s="2"/>
      <c r="V100" s="2"/>
      <c r="W100" s="34"/>
    </row>
    <row r="101" spans="1:23" ht="15.75" thickBot="1" x14ac:dyDescent="0.3">
      <c r="A101" s="29"/>
      <c r="B101" s="29"/>
      <c r="H101" s="66">
        <f>SUM(H91:H100)</f>
        <v>313528.17000000004</v>
      </c>
      <c r="P101" s="1441">
        <f>SUM(P91:P100)</f>
        <v>313528.17000000004</v>
      </c>
    </row>
    <row r="102" spans="1:23" x14ac:dyDescent="0.25">
      <c r="A102" s="29"/>
      <c r="B102" s="29"/>
    </row>
    <row r="103" spans="1:23" x14ac:dyDescent="0.25">
      <c r="B103" s="16"/>
      <c r="C103" s="17"/>
      <c r="D103" s="16"/>
      <c r="E103" s="60"/>
      <c r="F103" s="168"/>
      <c r="G103" s="17"/>
      <c r="H103" s="145"/>
      <c r="I103" s="1440"/>
      <c r="J103" s="1440"/>
      <c r="K103" s="299"/>
      <c r="L103" s="65"/>
      <c r="M103" s="65"/>
      <c r="N103" s="17"/>
      <c r="O103" s="16"/>
      <c r="P103" s="145"/>
      <c r="Q103" s="145"/>
      <c r="R103" s="16"/>
      <c r="S103" s="16"/>
      <c r="T103" s="16"/>
      <c r="U103" s="16"/>
      <c r="V103" s="16"/>
      <c r="W103" s="51"/>
    </row>
    <row r="104" spans="1:23" x14ac:dyDescent="0.25">
      <c r="B104" s="16"/>
      <c r="C104" s="17"/>
      <c r="D104" s="16"/>
      <c r="E104" s="60"/>
      <c r="F104" s="168"/>
      <c r="G104" s="17"/>
      <c r="H104" s="145"/>
      <c r="I104" s="1440"/>
      <c r="J104" s="1440"/>
      <c r="K104" s="299"/>
      <c r="L104" s="65"/>
      <c r="M104" s="65"/>
      <c r="N104" s="17"/>
      <c r="O104" s="16"/>
      <c r="P104" s="145"/>
      <c r="Q104" s="145"/>
      <c r="R104" s="16"/>
      <c r="S104" s="16"/>
      <c r="T104" s="16"/>
      <c r="U104" s="16"/>
      <c r="V104" s="16"/>
      <c r="W104" s="51"/>
    </row>
    <row r="105" spans="1:23" x14ac:dyDescent="0.25">
      <c r="B105" s="16"/>
      <c r="C105" s="17"/>
      <c r="D105" s="16"/>
      <c r="E105" s="60"/>
      <c r="F105" s="168"/>
      <c r="G105" s="17"/>
      <c r="H105" s="145"/>
      <c r="I105" s="1440"/>
      <c r="J105" s="1440"/>
      <c r="K105" s="299"/>
      <c r="L105" s="65"/>
      <c r="M105" s="65"/>
      <c r="N105" s="17"/>
      <c r="O105" s="16"/>
      <c r="P105" s="145"/>
      <c r="Q105" s="145"/>
      <c r="R105" s="16"/>
      <c r="S105" s="16"/>
      <c r="T105" s="16"/>
      <c r="U105" s="16"/>
      <c r="V105" s="16"/>
      <c r="W105" s="51"/>
    </row>
    <row r="106" spans="1:23" x14ac:dyDescent="0.25">
      <c r="B106" s="16"/>
      <c r="C106" s="17"/>
      <c r="D106" s="16"/>
      <c r="E106" s="60"/>
      <c r="F106" s="168"/>
      <c r="G106" s="17"/>
      <c r="H106" s="145"/>
      <c r="I106" s="1440"/>
      <c r="J106" s="1440"/>
      <c r="K106" s="299"/>
      <c r="L106" s="65"/>
      <c r="M106" s="65"/>
      <c r="N106" s="17"/>
      <c r="O106" s="16"/>
      <c r="P106" s="145"/>
      <c r="Q106" s="145"/>
      <c r="R106" s="16"/>
      <c r="S106" s="16"/>
      <c r="T106" s="16"/>
      <c r="U106" s="16"/>
      <c r="V106" s="16"/>
      <c r="W106" s="51"/>
    </row>
    <row r="107" spans="1:23" x14ac:dyDescent="0.25">
      <c r="A107" s="29"/>
      <c r="B107" s="12"/>
      <c r="C107" s="2"/>
      <c r="D107" s="2"/>
      <c r="E107" s="177"/>
      <c r="F107" s="166">
        <v>5832</v>
      </c>
      <c r="G107" s="2"/>
      <c r="H107" s="34">
        <v>68923.41</v>
      </c>
      <c r="I107" s="330">
        <v>1905.6</v>
      </c>
      <c r="J107" s="330"/>
      <c r="K107" s="192"/>
      <c r="L107" s="58"/>
      <c r="M107" s="58"/>
      <c r="N107" s="2"/>
      <c r="O107" s="2"/>
      <c r="P107" s="34"/>
      <c r="Q107" s="2"/>
      <c r="R107" s="2"/>
      <c r="S107" s="2"/>
      <c r="T107" s="2"/>
      <c r="U107" s="2"/>
      <c r="V107" s="2"/>
      <c r="W107" s="34"/>
    </row>
    <row r="108" spans="1:23" x14ac:dyDescent="0.25">
      <c r="B108" s="16"/>
      <c r="C108" s="17"/>
      <c r="D108" s="16"/>
      <c r="E108" s="60"/>
      <c r="F108" s="168"/>
      <c r="G108" s="17"/>
      <c r="H108" s="145"/>
      <c r="I108" s="1440"/>
      <c r="J108" s="1440"/>
      <c r="K108" s="299"/>
      <c r="L108" s="65"/>
      <c r="M108" s="65"/>
      <c r="N108" s="17"/>
      <c r="O108" s="16"/>
      <c r="P108" s="145"/>
      <c r="Q108" s="145"/>
      <c r="R108" s="16"/>
      <c r="S108" s="16"/>
      <c r="T108" s="16"/>
      <c r="U108" s="16"/>
      <c r="V108" s="16"/>
      <c r="W108" s="51"/>
    </row>
    <row r="109" spans="1:23" x14ac:dyDescent="0.25">
      <c r="B109" s="16"/>
      <c r="C109" s="17"/>
      <c r="D109" s="16"/>
      <c r="E109" s="60"/>
      <c r="F109" s="168"/>
      <c r="G109" s="17"/>
      <c r="H109" s="145"/>
      <c r="I109" s="1440"/>
      <c r="J109" s="1440"/>
      <c r="K109" s="299"/>
      <c r="L109" s="65"/>
      <c r="M109" s="65"/>
      <c r="N109" s="17"/>
      <c r="O109" s="16"/>
      <c r="P109" s="145"/>
      <c r="Q109" s="145"/>
      <c r="R109" s="16"/>
      <c r="S109" s="16"/>
      <c r="T109" s="16"/>
      <c r="U109" s="16"/>
      <c r="V109" s="16"/>
      <c r="W109" s="51"/>
    </row>
    <row r="111" spans="1:23" x14ac:dyDescent="0.25">
      <c r="B111" s="2" t="s">
        <v>196</v>
      </c>
      <c r="C111" s="7">
        <v>41818</v>
      </c>
      <c r="D111" s="2" t="s">
        <v>395</v>
      </c>
      <c r="E111" s="177" t="s">
        <v>264</v>
      </c>
      <c r="F111" s="166">
        <v>920543666</v>
      </c>
      <c r="G111" s="7">
        <v>41766</v>
      </c>
      <c r="H111" s="34">
        <v>45050.2</v>
      </c>
      <c r="I111" s="330">
        <v>1905.8</v>
      </c>
      <c r="J111" s="330"/>
      <c r="K111" s="192">
        <v>85856360</v>
      </c>
      <c r="L111" s="58">
        <v>5107004820709</v>
      </c>
      <c r="M111" s="58" t="s">
        <v>399</v>
      </c>
      <c r="N111" s="7">
        <v>41785</v>
      </c>
      <c r="O111" s="2" t="s">
        <v>400</v>
      </c>
      <c r="P111" s="34">
        <v>4844.5200000000004</v>
      </c>
      <c r="Q111" s="66">
        <f>H115-P115</f>
        <v>0</v>
      </c>
      <c r="R111" s="2"/>
      <c r="S111" s="2"/>
      <c r="T111" s="2"/>
      <c r="U111" s="2"/>
      <c r="V111" s="2"/>
      <c r="W111" s="34"/>
    </row>
    <row r="112" spans="1:23" x14ac:dyDescent="0.25">
      <c r="B112" s="2" t="s">
        <v>196</v>
      </c>
      <c r="C112" s="7">
        <v>41818</v>
      </c>
      <c r="D112" s="2" t="s">
        <v>396</v>
      </c>
      <c r="E112" s="177" t="s">
        <v>264</v>
      </c>
      <c r="F112" s="166">
        <v>920543668</v>
      </c>
      <c r="G112" s="7">
        <v>41766</v>
      </c>
      <c r="H112" s="34">
        <v>1460.28</v>
      </c>
      <c r="I112" s="330">
        <v>1905.8</v>
      </c>
      <c r="J112" s="330"/>
      <c r="K112" s="192">
        <v>2783022</v>
      </c>
      <c r="L112" s="58">
        <v>5107004820690</v>
      </c>
      <c r="M112" s="58" t="s">
        <v>401</v>
      </c>
      <c r="N112" s="7">
        <v>41785</v>
      </c>
      <c r="O112" s="2" t="s">
        <v>400</v>
      </c>
      <c r="P112" s="34">
        <v>140332.38</v>
      </c>
      <c r="Q112" s="2"/>
      <c r="R112" s="2"/>
      <c r="S112" s="2"/>
      <c r="T112" s="2"/>
      <c r="U112" s="2"/>
      <c r="V112" s="2"/>
      <c r="W112" s="34"/>
    </row>
    <row r="113" spans="1:24" x14ac:dyDescent="0.25">
      <c r="B113" s="2" t="s">
        <v>196</v>
      </c>
      <c r="C113" s="7">
        <v>41818</v>
      </c>
      <c r="D113" s="2" t="s">
        <v>397</v>
      </c>
      <c r="E113" s="177" t="s">
        <v>264</v>
      </c>
      <c r="F113" s="166">
        <v>920543669</v>
      </c>
      <c r="G113" s="7">
        <v>41766</v>
      </c>
      <c r="H113" s="34">
        <v>1127.52</v>
      </c>
      <c r="I113" s="330">
        <v>1905.8</v>
      </c>
      <c r="J113" s="330"/>
      <c r="K113" s="192">
        <v>2148876</v>
      </c>
      <c r="L113" s="58"/>
      <c r="M113" s="58"/>
      <c r="N113" s="2"/>
      <c r="O113" s="2"/>
      <c r="P113" s="34"/>
      <c r="Q113" s="2"/>
      <c r="R113" s="2"/>
      <c r="S113" s="2"/>
      <c r="T113" s="2"/>
      <c r="U113" s="2"/>
      <c r="V113" s="2"/>
      <c r="W113" s="34"/>
    </row>
    <row r="114" spans="1:24" ht="15.75" thickBot="1" x14ac:dyDescent="0.3">
      <c r="B114" s="2" t="s">
        <v>196</v>
      </c>
      <c r="C114" s="7">
        <v>41818</v>
      </c>
      <c r="D114" s="2" t="s">
        <v>398</v>
      </c>
      <c r="E114" s="177" t="s">
        <v>264</v>
      </c>
      <c r="F114" s="166">
        <v>920543667</v>
      </c>
      <c r="G114" s="7">
        <v>41766</v>
      </c>
      <c r="H114" s="34">
        <v>97538.9</v>
      </c>
      <c r="I114" s="330">
        <v>1905.8</v>
      </c>
      <c r="J114" s="330"/>
      <c r="K114" s="192">
        <v>185890014</v>
      </c>
      <c r="L114" s="58"/>
      <c r="M114" s="58"/>
      <c r="N114" s="2"/>
      <c r="O114" s="2"/>
      <c r="P114" s="1431"/>
      <c r="Q114" s="2"/>
      <c r="R114" s="2"/>
      <c r="S114" s="2"/>
      <c r="T114" s="2"/>
      <c r="U114" s="2"/>
      <c r="V114" s="2"/>
      <c r="W114" s="34"/>
    </row>
    <row r="115" spans="1:24" ht="15.75" thickBot="1" x14ac:dyDescent="0.3">
      <c r="H115" s="66">
        <f>SUM(H111:H114)</f>
        <v>145176.9</v>
      </c>
      <c r="I115" s="332"/>
      <c r="J115" s="332"/>
      <c r="P115" s="1441">
        <f>SUM(P111:P114)</f>
        <v>145176.9</v>
      </c>
    </row>
    <row r="116" spans="1:24" x14ac:dyDescent="0.25">
      <c r="H116" s="145"/>
      <c r="I116" s="332"/>
      <c r="J116" s="332"/>
      <c r="P116" s="145"/>
    </row>
    <row r="117" spans="1:24" x14ac:dyDescent="0.25">
      <c r="H117" s="145"/>
      <c r="I117" s="332"/>
      <c r="J117" s="332"/>
      <c r="P117" s="145"/>
    </row>
    <row r="119" spans="1:24" x14ac:dyDescent="0.25">
      <c r="A119" s="311"/>
      <c r="B119" s="2" t="s">
        <v>196</v>
      </c>
      <c r="C119" s="7">
        <v>41922</v>
      </c>
      <c r="D119" s="2" t="s">
        <v>438</v>
      </c>
      <c r="E119" s="177" t="s">
        <v>264</v>
      </c>
      <c r="F119" s="166" t="s">
        <v>439</v>
      </c>
      <c r="G119" s="7">
        <v>41823</v>
      </c>
      <c r="H119" s="66">
        <v>9821.8799999999992</v>
      </c>
      <c r="I119" s="335">
        <v>1931.45</v>
      </c>
      <c r="J119" s="335"/>
      <c r="K119" s="192">
        <v>18970536</v>
      </c>
      <c r="L119" s="58">
        <v>5107005060578</v>
      </c>
      <c r="M119" s="58" t="s">
        <v>440</v>
      </c>
      <c r="N119" s="7">
        <v>41894</v>
      </c>
      <c r="O119" s="2" t="s">
        <v>441</v>
      </c>
      <c r="P119" s="67">
        <v>9373.08</v>
      </c>
      <c r="Q119" s="66">
        <f>H119-P121</f>
        <v>0</v>
      </c>
      <c r="R119" s="2"/>
      <c r="S119" s="2"/>
      <c r="T119" s="2"/>
      <c r="U119" s="2"/>
      <c r="V119" s="2"/>
      <c r="W119" s="34"/>
    </row>
    <row r="120" spans="1:24" ht="15.75" thickBot="1" x14ac:dyDescent="0.3">
      <c r="A120" s="29"/>
      <c r="B120" s="29"/>
      <c r="L120" s="58">
        <v>5107005060585</v>
      </c>
      <c r="M120" s="58" t="s">
        <v>798</v>
      </c>
      <c r="N120" s="7">
        <v>41894</v>
      </c>
      <c r="O120" s="2" t="s">
        <v>441</v>
      </c>
      <c r="P120" s="1431">
        <v>448.8</v>
      </c>
    </row>
    <row r="121" spans="1:24" ht="15.75" thickBot="1" x14ac:dyDescent="0.3">
      <c r="A121" s="29"/>
      <c r="B121" s="29"/>
      <c r="N121" s="301"/>
      <c r="P121" s="1441">
        <f>SUM(P119:P120)</f>
        <v>9821.8799999999992</v>
      </c>
    </row>
    <row r="122" spans="1:24" x14ac:dyDescent="0.25">
      <c r="A122" s="29"/>
      <c r="B122" s="29"/>
      <c r="N122" s="301"/>
    </row>
    <row r="123" spans="1:24" x14ac:dyDescent="0.25">
      <c r="A123" s="29"/>
      <c r="B123" s="12" t="s">
        <v>196</v>
      </c>
      <c r="C123" s="7">
        <v>41922</v>
      </c>
      <c r="D123" s="2" t="s">
        <v>427</v>
      </c>
      <c r="E123" s="177" t="s">
        <v>428</v>
      </c>
      <c r="F123" s="166">
        <v>90454728</v>
      </c>
      <c r="G123" s="2"/>
      <c r="H123" s="66">
        <v>18358.041000000001</v>
      </c>
      <c r="I123" s="331">
        <v>1931.45</v>
      </c>
      <c r="J123" s="331"/>
      <c r="K123" s="192">
        <v>35459031</v>
      </c>
      <c r="L123" s="58">
        <v>5107005060641</v>
      </c>
      <c r="M123" s="58" t="s">
        <v>429</v>
      </c>
      <c r="N123" s="7">
        <v>41894</v>
      </c>
      <c r="O123" s="2" t="s">
        <v>394</v>
      </c>
      <c r="P123" s="34">
        <v>11515.8</v>
      </c>
      <c r="Q123" s="66">
        <f>P125-H123</f>
        <v>-1.0000000002037268E-3</v>
      </c>
      <c r="R123" s="2"/>
      <c r="S123" s="2" t="s">
        <v>513</v>
      </c>
      <c r="T123" s="7">
        <v>41849</v>
      </c>
      <c r="U123" s="2" t="s">
        <v>514</v>
      </c>
      <c r="V123" s="2"/>
      <c r="W123" s="34">
        <v>29490.09</v>
      </c>
      <c r="X123" s="34">
        <f>W123-P125</f>
        <v>11132.05</v>
      </c>
    </row>
    <row r="124" spans="1:24" ht="15.75" thickBot="1" x14ac:dyDescent="0.3">
      <c r="L124" s="58">
        <v>5107005060632</v>
      </c>
      <c r="M124" s="58" t="s">
        <v>430</v>
      </c>
      <c r="N124" s="7">
        <v>41894</v>
      </c>
      <c r="O124" s="2" t="s">
        <v>394</v>
      </c>
      <c r="P124" s="1431">
        <v>6842.24</v>
      </c>
    </row>
    <row r="125" spans="1:24" ht="15.75" thickBot="1" x14ac:dyDescent="0.3">
      <c r="L125" s="65"/>
      <c r="M125" s="65"/>
      <c r="N125" s="17"/>
      <c r="O125" s="16"/>
      <c r="P125" s="1441">
        <f>SUM(P123:P124)</f>
        <v>18358.04</v>
      </c>
    </row>
    <row r="126" spans="1:24" x14ac:dyDescent="0.25">
      <c r="L126" s="65"/>
      <c r="M126" s="65"/>
      <c r="N126" s="17"/>
      <c r="O126" s="16"/>
      <c r="P126" s="297"/>
    </row>
    <row r="127" spans="1:24" x14ac:dyDescent="0.25">
      <c r="B127" s="2" t="s">
        <v>196</v>
      </c>
      <c r="C127" s="7">
        <v>41943</v>
      </c>
      <c r="D127" s="2" t="s">
        <v>450</v>
      </c>
      <c r="E127" s="177" t="s">
        <v>451</v>
      </c>
      <c r="F127" s="166" t="s">
        <v>452</v>
      </c>
      <c r="G127" s="2"/>
      <c r="H127" s="66">
        <v>37326.351000000002</v>
      </c>
      <c r="I127" s="331">
        <v>1931.45</v>
      </c>
      <c r="J127" s="331"/>
      <c r="K127" s="192">
        <v>72094216</v>
      </c>
      <c r="L127" s="58">
        <v>5107005060671</v>
      </c>
      <c r="M127" s="58" t="s">
        <v>453</v>
      </c>
      <c r="N127" s="7">
        <v>41894</v>
      </c>
      <c r="O127" s="2" t="s">
        <v>394</v>
      </c>
      <c r="P127" s="34">
        <v>13879.55</v>
      </c>
      <c r="Q127" s="66">
        <f>P130-H127</f>
        <v>-1.0000000038417056E-3</v>
      </c>
      <c r="R127" s="2"/>
      <c r="S127" s="2"/>
      <c r="T127" s="2"/>
      <c r="U127" s="2"/>
      <c r="V127" s="2"/>
      <c r="W127" s="34"/>
    </row>
    <row r="128" spans="1:24" x14ac:dyDescent="0.25">
      <c r="L128" s="298">
        <v>5107005060657</v>
      </c>
      <c r="M128" s="298" t="s">
        <v>454</v>
      </c>
      <c r="N128" s="15">
        <v>41894</v>
      </c>
      <c r="O128" s="9" t="s">
        <v>394</v>
      </c>
      <c r="P128" s="50">
        <v>23296.799999999999</v>
      </c>
    </row>
    <row r="129" spans="1:35" ht="15.75" thickBot="1" x14ac:dyDescent="0.3">
      <c r="L129" s="58">
        <v>5107005060689</v>
      </c>
      <c r="M129" s="58" t="s">
        <v>455</v>
      </c>
      <c r="N129" s="7">
        <v>41894</v>
      </c>
      <c r="O129" s="2" t="s">
        <v>394</v>
      </c>
      <c r="P129" s="1431">
        <v>150</v>
      </c>
    </row>
    <row r="130" spans="1:35" ht="15.75" thickBot="1" x14ac:dyDescent="0.3">
      <c r="P130" s="1441">
        <f>SUM(P127:P129)</f>
        <v>37326.35</v>
      </c>
    </row>
    <row r="132" spans="1:35" s="29" customFormat="1" x14ac:dyDescent="0.25">
      <c r="B132" s="12" t="s">
        <v>196</v>
      </c>
      <c r="C132" s="28">
        <v>41922</v>
      </c>
      <c r="D132" s="12" t="s">
        <v>424</v>
      </c>
      <c r="E132" s="110" t="s">
        <v>302</v>
      </c>
      <c r="F132" s="304">
        <v>5828</v>
      </c>
      <c r="G132" s="12"/>
      <c r="H132" s="307">
        <v>40722.82</v>
      </c>
      <c r="I132" s="335">
        <v>1931.45</v>
      </c>
      <c r="J132" s="335"/>
      <c r="K132" s="305">
        <v>78649106</v>
      </c>
      <c r="L132" s="302">
        <v>5107005125305</v>
      </c>
      <c r="M132" s="302" t="s">
        <v>442</v>
      </c>
      <c r="N132" s="28">
        <v>41894</v>
      </c>
      <c r="O132" s="12" t="s">
        <v>394</v>
      </c>
      <c r="P132" s="37">
        <v>66719.73</v>
      </c>
      <c r="Q132" s="180">
        <f>P136-H135</f>
        <v>0</v>
      </c>
      <c r="R132" s="12"/>
      <c r="S132" s="12"/>
      <c r="T132" s="12"/>
      <c r="U132" s="12"/>
      <c r="V132" s="12"/>
      <c r="W132" s="37"/>
      <c r="AI132" s="48"/>
    </row>
    <row r="133" spans="1:35" s="29" customFormat="1" x14ac:dyDescent="0.25">
      <c r="B133" s="12" t="s">
        <v>196</v>
      </c>
      <c r="C133" s="28">
        <v>41922</v>
      </c>
      <c r="D133" s="12" t="s">
        <v>425</v>
      </c>
      <c r="E133" s="110" t="s">
        <v>302</v>
      </c>
      <c r="F133" s="304" t="s">
        <v>426</v>
      </c>
      <c r="G133" s="28">
        <v>42595</v>
      </c>
      <c r="H133" s="307">
        <v>23743.87</v>
      </c>
      <c r="I133" s="335">
        <v>1931.45</v>
      </c>
      <c r="J133" s="335"/>
      <c r="K133" s="305">
        <v>45859992</v>
      </c>
      <c r="L133" s="302">
        <v>5107005060618</v>
      </c>
      <c r="M133" s="302" t="s">
        <v>443</v>
      </c>
      <c r="N133" s="28">
        <v>41894</v>
      </c>
      <c r="O133" s="12" t="s">
        <v>444</v>
      </c>
      <c r="P133" s="37">
        <v>914.26</v>
      </c>
      <c r="Q133" s="12"/>
      <c r="R133" s="12"/>
      <c r="S133" s="12"/>
      <c r="T133" s="12"/>
      <c r="U133" s="12"/>
      <c r="V133" s="12"/>
      <c r="W133" s="37"/>
      <c r="AI133" s="48"/>
    </row>
    <row r="134" spans="1:35" x14ac:dyDescent="0.25">
      <c r="A134" s="29"/>
      <c r="B134" s="12" t="s">
        <v>196</v>
      </c>
      <c r="C134" s="28">
        <v>41923</v>
      </c>
      <c r="D134" s="12" t="s">
        <v>431</v>
      </c>
      <c r="E134" s="110" t="s">
        <v>302</v>
      </c>
      <c r="F134" s="304" t="s">
        <v>432</v>
      </c>
      <c r="G134" s="28">
        <v>41864</v>
      </c>
      <c r="H134" s="307">
        <v>5738.3</v>
      </c>
      <c r="I134" s="335">
        <v>1931.45</v>
      </c>
      <c r="J134" s="335"/>
      <c r="K134" s="305">
        <v>11084544</v>
      </c>
      <c r="L134" s="302">
        <v>5107005060600</v>
      </c>
      <c r="M134" s="302" t="s">
        <v>461</v>
      </c>
      <c r="N134" s="28">
        <v>41894</v>
      </c>
      <c r="O134" s="12" t="s">
        <v>394</v>
      </c>
      <c r="P134" s="37">
        <v>225</v>
      </c>
      <c r="Q134" s="180"/>
      <c r="R134" s="12"/>
      <c r="S134" s="12"/>
      <c r="T134" s="12"/>
      <c r="U134" s="12"/>
      <c r="V134" s="12"/>
      <c r="W134" s="37"/>
    </row>
    <row r="135" spans="1:35" ht="15.75" thickBot="1" x14ac:dyDescent="0.3">
      <c r="A135" s="29"/>
      <c r="H135" s="66">
        <f>SUM(H132:H134)</f>
        <v>70204.990000000005</v>
      </c>
      <c r="I135" s="332"/>
      <c r="J135" s="332"/>
      <c r="P135" s="1449">
        <v>2346</v>
      </c>
    </row>
    <row r="136" spans="1:35" ht="15.75" thickBot="1" x14ac:dyDescent="0.3">
      <c r="A136" s="29"/>
      <c r="P136" s="1441">
        <f>P132+P133+P134+P135</f>
        <v>70204.989999999991</v>
      </c>
    </row>
    <row r="137" spans="1:35" ht="15.75" thickBot="1" x14ac:dyDescent="0.3"/>
    <row r="138" spans="1:35" ht="15.75" thickBot="1" x14ac:dyDescent="0.3">
      <c r="B138" s="2" t="s">
        <v>196</v>
      </c>
      <c r="C138" s="7">
        <v>41894</v>
      </c>
      <c r="D138" s="2" t="s">
        <v>419</v>
      </c>
      <c r="E138" s="177" t="s">
        <v>305</v>
      </c>
      <c r="F138" s="166">
        <v>921089861</v>
      </c>
      <c r="G138" s="7">
        <v>41823</v>
      </c>
      <c r="H138" s="34">
        <v>43406.98</v>
      </c>
      <c r="I138" s="330">
        <v>1935.04</v>
      </c>
      <c r="J138" s="330"/>
      <c r="K138" s="192">
        <v>83994258</v>
      </c>
      <c r="L138" s="58" t="s">
        <v>420</v>
      </c>
      <c r="M138" s="303">
        <v>482014000356402</v>
      </c>
      <c r="N138" s="7">
        <v>41883</v>
      </c>
      <c r="O138" s="125" t="s">
        <v>421</v>
      </c>
      <c r="P138" s="1441">
        <v>143558.98000000001</v>
      </c>
      <c r="Q138" s="172">
        <f>P138-H140</f>
        <v>0</v>
      </c>
      <c r="R138" s="2"/>
      <c r="S138" s="2"/>
      <c r="T138" s="2"/>
      <c r="U138" s="2"/>
      <c r="V138" s="2"/>
      <c r="W138" s="34"/>
    </row>
    <row r="139" spans="1:35" x14ac:dyDescent="0.25">
      <c r="B139" s="2" t="s">
        <v>196</v>
      </c>
      <c r="C139" s="7">
        <v>41893</v>
      </c>
      <c r="D139" s="2" t="s">
        <v>422</v>
      </c>
      <c r="E139" s="177" t="s">
        <v>305</v>
      </c>
      <c r="F139" s="166">
        <v>921089861</v>
      </c>
      <c r="G139" s="7">
        <v>41823</v>
      </c>
      <c r="H139" s="34">
        <v>100152</v>
      </c>
      <c r="I139" s="330">
        <v>1935.04</v>
      </c>
      <c r="J139" s="330"/>
      <c r="K139" s="192">
        <v>182746680</v>
      </c>
      <c r="L139" s="58">
        <v>5107005060600</v>
      </c>
      <c r="M139" s="58"/>
      <c r="N139" s="2"/>
      <c r="O139" s="2"/>
      <c r="P139" s="50"/>
      <c r="Q139" s="2"/>
      <c r="R139" s="2"/>
      <c r="S139" s="2"/>
      <c r="T139" s="2"/>
      <c r="U139" s="2"/>
      <c r="V139" s="2"/>
      <c r="W139" s="34"/>
    </row>
    <row r="140" spans="1:35" x14ac:dyDescent="0.25">
      <c r="C140" s="301"/>
      <c r="G140" s="301"/>
      <c r="H140" s="66">
        <f>SUM(H138:H139)</f>
        <v>143558.98000000001</v>
      </c>
      <c r="I140" s="332"/>
      <c r="J140" s="332"/>
    </row>
    <row r="141" spans="1:35" x14ac:dyDescent="0.25">
      <c r="C141" s="301"/>
      <c r="G141" s="301"/>
    </row>
    <row r="142" spans="1:35" x14ac:dyDescent="0.25">
      <c r="B142" s="2"/>
      <c r="C142" s="2"/>
      <c r="D142" s="2" t="s">
        <v>423</v>
      </c>
      <c r="E142" s="177" t="s">
        <v>305</v>
      </c>
      <c r="F142" s="166">
        <v>921089861</v>
      </c>
      <c r="G142" s="7">
        <v>41823</v>
      </c>
      <c r="H142" s="34"/>
      <c r="I142" s="330"/>
      <c r="J142" s="330"/>
      <c r="K142" s="192"/>
      <c r="L142" s="58"/>
      <c r="M142" s="58"/>
      <c r="N142" s="2"/>
      <c r="O142" s="2"/>
      <c r="P142" s="34"/>
      <c r="Q142" s="2"/>
      <c r="R142" s="2"/>
      <c r="S142" s="2"/>
      <c r="T142" s="2"/>
      <c r="U142" s="2"/>
      <c r="V142" s="2"/>
      <c r="W142" s="34"/>
    </row>
    <row r="144" spans="1:35" x14ac:dyDescent="0.25">
      <c r="A144" s="29"/>
      <c r="B144" s="29"/>
    </row>
    <row r="145" spans="1:23" x14ac:dyDescent="0.25">
      <c r="A145" s="29"/>
      <c r="B145" s="29"/>
    </row>
    <row r="146" spans="1:23" x14ac:dyDescent="0.25">
      <c r="K146" s="299"/>
      <c r="L146" s="65"/>
      <c r="M146" s="65"/>
      <c r="N146" s="17"/>
      <c r="O146" s="16"/>
      <c r="P146" s="51"/>
      <c r="Q146" s="16"/>
    </row>
    <row r="148" spans="1:23" ht="15.75" thickBot="1" x14ac:dyDescent="0.3"/>
    <row r="149" spans="1:23" ht="15.75" thickBot="1" x14ac:dyDescent="0.3">
      <c r="B149" s="2" t="s">
        <v>196</v>
      </c>
      <c r="C149" s="7">
        <v>41931</v>
      </c>
      <c r="D149" s="2" t="s">
        <v>433</v>
      </c>
      <c r="E149" s="177" t="s">
        <v>434</v>
      </c>
      <c r="F149" s="166" t="s">
        <v>435</v>
      </c>
      <c r="G149" s="7">
        <v>41865</v>
      </c>
      <c r="H149" s="66">
        <v>2707.9</v>
      </c>
      <c r="I149" s="335">
        <v>1919.84</v>
      </c>
      <c r="J149" s="335"/>
      <c r="K149" s="192">
        <v>5199168</v>
      </c>
      <c r="L149" s="58">
        <v>5107005034394</v>
      </c>
      <c r="M149" s="58" t="s">
        <v>436</v>
      </c>
      <c r="N149" s="7">
        <v>41877</v>
      </c>
      <c r="O149" s="125" t="s">
        <v>437</v>
      </c>
      <c r="P149" s="1441">
        <v>2707.9</v>
      </c>
      <c r="Q149" s="172">
        <f>P149-H149</f>
        <v>0</v>
      </c>
      <c r="R149" s="2"/>
      <c r="S149" s="2"/>
      <c r="T149" s="2"/>
      <c r="U149" s="2"/>
      <c r="V149" s="2"/>
      <c r="W149" s="34"/>
    </row>
    <row r="150" spans="1:23" ht="15.75" thickBot="1" x14ac:dyDescent="0.3"/>
    <row r="151" spans="1:23" ht="15.75" thickBot="1" x14ac:dyDescent="0.3">
      <c r="B151" s="2" t="s">
        <v>196</v>
      </c>
      <c r="C151" s="7">
        <v>41932</v>
      </c>
      <c r="D151" s="2" t="s">
        <v>445</v>
      </c>
      <c r="E151" s="177" t="s">
        <v>446</v>
      </c>
      <c r="F151" s="166" t="s">
        <v>447</v>
      </c>
      <c r="G151" s="7">
        <v>41891</v>
      </c>
      <c r="H151" s="66">
        <v>2400</v>
      </c>
      <c r="I151" s="335">
        <v>1979.97</v>
      </c>
      <c r="J151" s="335"/>
      <c r="K151" s="192">
        <v>4752000</v>
      </c>
      <c r="L151" s="58">
        <v>5107005045713</v>
      </c>
      <c r="M151" s="58" t="s">
        <v>448</v>
      </c>
      <c r="N151" s="7">
        <v>41899</v>
      </c>
      <c r="O151" s="125" t="s">
        <v>449</v>
      </c>
      <c r="P151" s="1441">
        <v>2400</v>
      </c>
      <c r="Q151" s="172">
        <f>H151-P151</f>
        <v>0</v>
      </c>
      <c r="R151" s="2"/>
      <c r="S151" s="2"/>
      <c r="T151" s="2"/>
      <c r="U151" s="2"/>
      <c r="V151" s="2"/>
      <c r="W151" s="34"/>
    </row>
    <row r="154" spans="1:23" x14ac:dyDescent="0.25">
      <c r="A154" s="311"/>
      <c r="B154" s="2" t="s">
        <v>196</v>
      </c>
      <c r="C154" s="7">
        <v>41943</v>
      </c>
      <c r="D154" s="2" t="s">
        <v>456</v>
      </c>
      <c r="E154" s="177" t="s">
        <v>302</v>
      </c>
      <c r="F154" s="166">
        <v>5986</v>
      </c>
      <c r="G154" s="7">
        <v>41848</v>
      </c>
      <c r="H154" s="66">
        <v>191981.23</v>
      </c>
      <c r="I154" s="331">
        <v>1931.45</v>
      </c>
      <c r="J154" s="331"/>
      <c r="K154" s="192">
        <v>14621960</v>
      </c>
      <c r="L154" s="306" t="s">
        <v>458</v>
      </c>
      <c r="M154" s="58">
        <v>482014000373140</v>
      </c>
      <c r="N154" s="7">
        <v>41893</v>
      </c>
      <c r="O154" s="2" t="s">
        <v>460</v>
      </c>
      <c r="P154" s="34">
        <v>4831.4799999999996</v>
      </c>
      <c r="Q154" s="66">
        <f>P156-H154</f>
        <v>1.0000000009313226E-2</v>
      </c>
      <c r="R154" s="2"/>
      <c r="S154" s="2"/>
      <c r="T154" s="2"/>
      <c r="U154" s="2"/>
      <c r="V154" s="2"/>
      <c r="W154" s="34"/>
    </row>
    <row r="155" spans="1:23" ht="15.75" thickBot="1" x14ac:dyDescent="0.3">
      <c r="A155" s="311"/>
      <c r="B155" s="2" t="s">
        <v>196</v>
      </c>
      <c r="C155" s="7">
        <v>41943</v>
      </c>
      <c r="D155" s="2" t="s">
        <v>457</v>
      </c>
      <c r="E155" s="177" t="s">
        <v>302</v>
      </c>
      <c r="F155" s="166">
        <v>5986</v>
      </c>
      <c r="G155" s="7">
        <v>41848</v>
      </c>
      <c r="H155" s="34"/>
      <c r="I155" s="331">
        <v>1931.45</v>
      </c>
      <c r="J155" s="331"/>
      <c r="K155" s="192">
        <v>356188143</v>
      </c>
      <c r="L155" s="306" t="s">
        <v>459</v>
      </c>
      <c r="M155" s="58">
        <v>482014000373138</v>
      </c>
      <c r="N155" s="7">
        <v>41893</v>
      </c>
      <c r="O155" s="2" t="s">
        <v>460</v>
      </c>
      <c r="P155" s="1431">
        <v>187149.76</v>
      </c>
      <c r="Q155" s="2"/>
      <c r="R155" s="2"/>
      <c r="S155" s="2"/>
      <c r="T155" s="2"/>
      <c r="U155" s="2"/>
      <c r="V155" s="2"/>
      <c r="W155" s="34"/>
    </row>
    <row r="156" spans="1:23" ht="15.75" thickBot="1" x14ac:dyDescent="0.3">
      <c r="P156" s="1441">
        <f>SUM(P154:P155)</f>
        <v>191981.24000000002</v>
      </c>
    </row>
    <row r="158" spans="1:23" x14ac:dyDescent="0.25">
      <c r="B158" s="2" t="s">
        <v>196</v>
      </c>
      <c r="C158" s="7">
        <v>41974</v>
      </c>
      <c r="D158" s="2" t="s">
        <v>462</v>
      </c>
      <c r="E158" s="177" t="s">
        <v>305</v>
      </c>
      <c r="F158" s="166" t="s">
        <v>463</v>
      </c>
      <c r="G158" s="7">
        <v>41974</v>
      </c>
      <c r="H158" s="66">
        <v>30099.325000000001</v>
      </c>
      <c r="I158" s="331">
        <v>2423.56</v>
      </c>
      <c r="J158" s="331"/>
      <c r="K158" s="192">
        <v>72947518</v>
      </c>
      <c r="L158" s="58">
        <v>5107005474007</v>
      </c>
      <c r="M158" s="58" t="s">
        <v>464</v>
      </c>
      <c r="N158" s="7">
        <v>41990</v>
      </c>
      <c r="O158" s="2" t="s">
        <v>465</v>
      </c>
      <c r="P158" s="34">
        <v>10</v>
      </c>
      <c r="Q158" s="66">
        <f>P160-H158</f>
        <v>0</v>
      </c>
      <c r="R158" s="2"/>
      <c r="S158" s="2"/>
      <c r="T158" s="2"/>
      <c r="U158" s="2"/>
      <c r="V158" s="2"/>
      <c r="W158" s="34"/>
    </row>
    <row r="159" spans="1:23" ht="15.75" thickBot="1" x14ac:dyDescent="0.3">
      <c r="L159" s="298">
        <v>5107005473997</v>
      </c>
      <c r="M159" s="298" t="s">
        <v>466</v>
      </c>
      <c r="N159" s="15">
        <v>41990</v>
      </c>
      <c r="O159" s="9" t="s">
        <v>465</v>
      </c>
      <c r="P159" s="1449">
        <v>30089.325000000001</v>
      </c>
    </row>
    <row r="160" spans="1:23" ht="15.75" thickBot="1" x14ac:dyDescent="0.3">
      <c r="P160" s="1441">
        <f>SUM(P158:P159)</f>
        <v>30099.325000000001</v>
      </c>
    </row>
    <row r="162" spans="1:23" x14ac:dyDescent="0.25">
      <c r="A162" s="29"/>
      <c r="B162" s="2" t="s">
        <v>196</v>
      </c>
      <c r="C162" s="7">
        <v>41975</v>
      </c>
      <c r="D162" s="2" t="s">
        <v>467</v>
      </c>
      <c r="E162" s="177" t="s">
        <v>265</v>
      </c>
      <c r="F162" s="166">
        <v>6192</v>
      </c>
      <c r="G162" s="7">
        <v>41957</v>
      </c>
      <c r="H162" s="66">
        <v>192287.77</v>
      </c>
      <c r="I162" s="331">
        <v>2156.9299999999998</v>
      </c>
      <c r="J162" s="331"/>
      <c r="K162" s="192">
        <v>414751872</v>
      </c>
      <c r="L162" s="58">
        <v>5107005163441</v>
      </c>
      <c r="M162" s="58" t="s">
        <v>468</v>
      </c>
      <c r="N162" s="7">
        <v>41970</v>
      </c>
      <c r="O162" s="2" t="s">
        <v>469</v>
      </c>
      <c r="P162" s="34">
        <v>827.02</v>
      </c>
      <c r="Q162" s="66">
        <f>H162-P164</f>
        <v>-1.0000000009313226E-2</v>
      </c>
      <c r="R162" s="2"/>
      <c r="S162" s="2"/>
      <c r="T162" s="2"/>
      <c r="U162" s="2"/>
      <c r="V162" s="2"/>
      <c r="W162" s="34"/>
    </row>
    <row r="163" spans="1:23" ht="15.75" thickBot="1" x14ac:dyDescent="0.3">
      <c r="L163" s="298">
        <v>5107005163464</v>
      </c>
      <c r="M163" s="298" t="s">
        <v>470</v>
      </c>
      <c r="N163" s="9"/>
      <c r="O163" s="9" t="s">
        <v>469</v>
      </c>
      <c r="P163" s="1449">
        <v>191460.76</v>
      </c>
      <c r="Q163" s="9"/>
    </row>
    <row r="164" spans="1:23" ht="15.75" thickBot="1" x14ac:dyDescent="0.3">
      <c r="P164" s="1441">
        <f>SUM(P162:P163)</f>
        <v>192287.78</v>
      </c>
    </row>
    <row r="165" spans="1:23" ht="15.75" thickBot="1" x14ac:dyDescent="0.3"/>
    <row r="166" spans="1:23" ht="15.75" thickBot="1" x14ac:dyDescent="0.3">
      <c r="A166" s="1" t="s">
        <v>474</v>
      </c>
      <c r="B166" s="2" t="s">
        <v>196</v>
      </c>
      <c r="C166" s="7">
        <v>41976</v>
      </c>
      <c r="D166" s="2" t="s">
        <v>471</v>
      </c>
      <c r="E166" s="177" t="s">
        <v>305</v>
      </c>
      <c r="F166" s="166">
        <v>921624892</v>
      </c>
      <c r="G166" s="7">
        <v>41894</v>
      </c>
      <c r="H166" s="66">
        <v>357597.71</v>
      </c>
      <c r="I166" s="331">
        <v>2165.15</v>
      </c>
      <c r="J166" s="331"/>
      <c r="K166" s="192">
        <v>774252690</v>
      </c>
      <c r="L166" s="58" t="s">
        <v>472</v>
      </c>
      <c r="M166" s="58">
        <v>482014000505936</v>
      </c>
      <c r="N166" s="7">
        <v>41976</v>
      </c>
      <c r="O166" s="125" t="s">
        <v>473</v>
      </c>
      <c r="P166" s="1441">
        <v>357597.71</v>
      </c>
      <c r="Q166" s="172">
        <f>P166-H166</f>
        <v>0</v>
      </c>
      <c r="R166" s="2"/>
      <c r="S166" s="2"/>
      <c r="T166" s="2"/>
      <c r="U166" s="2"/>
      <c r="V166" s="2"/>
      <c r="W166" s="34"/>
    </row>
    <row r="168" spans="1:23" x14ac:dyDescent="0.25">
      <c r="B168" s="2" t="s">
        <v>196</v>
      </c>
      <c r="C168" s="7">
        <v>41991</v>
      </c>
      <c r="D168" s="2" t="s">
        <v>475</v>
      </c>
      <c r="E168" s="177" t="s">
        <v>476</v>
      </c>
      <c r="F168" s="166">
        <v>20140828</v>
      </c>
      <c r="G168" s="7">
        <v>41879</v>
      </c>
      <c r="H168" s="66">
        <v>117292.08</v>
      </c>
      <c r="I168" s="331">
        <v>2086.86</v>
      </c>
      <c r="J168" s="331"/>
      <c r="K168" s="192">
        <v>244770230</v>
      </c>
      <c r="L168" s="58">
        <v>5107005104379</v>
      </c>
      <c r="M168" s="58" t="s">
        <v>477</v>
      </c>
      <c r="N168" s="7">
        <v>41953</v>
      </c>
      <c r="O168" s="2" t="s">
        <v>478</v>
      </c>
      <c r="P168" s="34">
        <v>18792.66</v>
      </c>
      <c r="Q168" s="66">
        <f>P170-H168</f>
        <v>0</v>
      </c>
      <c r="R168" s="2"/>
      <c r="S168" s="2"/>
      <c r="T168" s="2"/>
      <c r="U168" s="2"/>
      <c r="V168" s="2"/>
      <c r="W168" s="34"/>
    </row>
    <row r="169" spans="1:23" ht="15.75" thickBot="1" x14ac:dyDescent="0.3">
      <c r="L169" s="58">
        <v>5107005104361</v>
      </c>
      <c r="M169" s="58" t="s">
        <v>479</v>
      </c>
      <c r="N169" s="7">
        <v>41953</v>
      </c>
      <c r="O169" s="2" t="s">
        <v>478</v>
      </c>
      <c r="P169" s="1431">
        <v>98499.42</v>
      </c>
    </row>
    <row r="170" spans="1:23" ht="15.75" thickBot="1" x14ac:dyDescent="0.3">
      <c r="P170" s="1441">
        <f>SUM(P168:P169)</f>
        <v>117292.08</v>
      </c>
    </row>
    <row r="172" spans="1:23" x14ac:dyDescent="0.25">
      <c r="B172" s="2" t="s">
        <v>196</v>
      </c>
      <c r="C172" s="7">
        <v>41994</v>
      </c>
      <c r="D172" s="2" t="s">
        <v>480</v>
      </c>
      <c r="E172" s="177" t="s">
        <v>302</v>
      </c>
      <c r="F172" s="166">
        <v>6429</v>
      </c>
      <c r="G172" s="7">
        <v>41955</v>
      </c>
      <c r="H172" s="34">
        <v>67686.710000000006</v>
      </c>
      <c r="I172" s="330">
        <v>2346.9</v>
      </c>
      <c r="J172" s="330"/>
      <c r="K172" s="192">
        <v>158854021</v>
      </c>
      <c r="L172" s="58">
        <v>5107005465333</v>
      </c>
      <c r="M172" s="58" t="s">
        <v>482</v>
      </c>
      <c r="N172" s="7">
        <v>42003</v>
      </c>
      <c r="O172" s="2" t="s">
        <v>484</v>
      </c>
      <c r="P172" s="34">
        <v>152178.29999999999</v>
      </c>
      <c r="Q172" s="66">
        <f>P174-H174</f>
        <v>0</v>
      </c>
      <c r="R172" s="2"/>
      <c r="S172" s="2"/>
      <c r="T172" s="2"/>
      <c r="U172" s="2"/>
      <c r="V172" s="2"/>
      <c r="W172" s="34"/>
    </row>
    <row r="173" spans="1:23" ht="15.75" thickBot="1" x14ac:dyDescent="0.3">
      <c r="B173" s="2" t="s">
        <v>196</v>
      </c>
      <c r="C173" s="7">
        <v>41994</v>
      </c>
      <c r="D173" s="2" t="s">
        <v>481</v>
      </c>
      <c r="E173" s="177" t="s">
        <v>302</v>
      </c>
      <c r="F173" s="166">
        <v>6335</v>
      </c>
      <c r="G173" s="7">
        <v>41955</v>
      </c>
      <c r="H173" s="34">
        <v>86745.59</v>
      </c>
      <c r="I173" s="330">
        <v>2346.9</v>
      </c>
      <c r="J173" s="330"/>
      <c r="K173" s="192">
        <v>203583224</v>
      </c>
      <c r="L173" s="58">
        <v>5107005465326</v>
      </c>
      <c r="M173" s="58" t="s">
        <v>483</v>
      </c>
      <c r="N173" s="7">
        <v>42003</v>
      </c>
      <c r="O173" s="2" t="s">
        <v>484</v>
      </c>
      <c r="P173" s="1449">
        <v>2254</v>
      </c>
    </row>
    <row r="174" spans="1:23" ht="15.75" thickBot="1" x14ac:dyDescent="0.3">
      <c r="H174" s="66">
        <f>SUM(H172:H173)</f>
        <v>154432.29999999999</v>
      </c>
      <c r="I174" s="332"/>
      <c r="J174" s="332"/>
      <c r="P174" s="1441">
        <f>SUM(P172:P173)</f>
        <v>154432.29999999999</v>
      </c>
    </row>
    <row r="176" spans="1:23" x14ac:dyDescent="0.25">
      <c r="A176" s="29"/>
      <c r="B176" s="2" t="s">
        <v>196</v>
      </c>
      <c r="C176" s="7">
        <v>42004</v>
      </c>
      <c r="D176" s="2" t="s">
        <v>485</v>
      </c>
      <c r="E176" s="177" t="s">
        <v>302</v>
      </c>
      <c r="F176" s="166">
        <v>6325</v>
      </c>
      <c r="G176" s="7">
        <v>41941</v>
      </c>
      <c r="H176" s="34">
        <v>19746.78</v>
      </c>
      <c r="I176" s="330">
        <v>2423.56</v>
      </c>
      <c r="J176" s="330"/>
      <c r="K176" s="192">
        <v>47857542</v>
      </c>
      <c r="L176" s="58">
        <v>5107005473847</v>
      </c>
      <c r="M176" s="58" t="s">
        <v>488</v>
      </c>
      <c r="N176" s="7">
        <v>41989</v>
      </c>
      <c r="O176" s="2" t="s">
        <v>489</v>
      </c>
      <c r="P176" s="34">
        <v>19746.78</v>
      </c>
      <c r="Q176" s="66">
        <f>H178-P180</f>
        <v>2</v>
      </c>
      <c r="R176" s="2"/>
      <c r="S176" s="2"/>
      <c r="T176" s="2"/>
      <c r="U176" s="2"/>
      <c r="V176" s="2"/>
      <c r="W176" s="34"/>
    </row>
    <row r="177" spans="1:23" x14ac:dyDescent="0.25">
      <c r="A177" s="29"/>
      <c r="B177" s="2" t="s">
        <v>196</v>
      </c>
      <c r="C177" s="7">
        <v>42004</v>
      </c>
      <c r="D177" s="2" t="s">
        <v>487</v>
      </c>
      <c r="E177" s="177" t="s">
        <v>305</v>
      </c>
      <c r="F177" s="166" t="s">
        <v>486</v>
      </c>
      <c r="G177" s="7">
        <v>41823</v>
      </c>
      <c r="H177" s="34">
        <v>30376.182000000001</v>
      </c>
      <c r="I177" s="330">
        <v>2423.56</v>
      </c>
      <c r="J177" s="330"/>
      <c r="K177" s="192">
        <v>73618480</v>
      </c>
      <c r="L177" s="58">
        <v>5107005473854</v>
      </c>
      <c r="M177" s="58" t="s">
        <v>490</v>
      </c>
      <c r="N177" s="7">
        <v>41989</v>
      </c>
      <c r="O177" s="2" t="s">
        <v>489</v>
      </c>
      <c r="P177" s="34">
        <v>748</v>
      </c>
      <c r="Q177" s="2"/>
      <c r="R177" s="2"/>
      <c r="S177" s="2"/>
      <c r="T177" s="2"/>
      <c r="U177" s="2"/>
      <c r="V177" s="2"/>
      <c r="W177" s="34"/>
    </row>
    <row r="178" spans="1:23" x14ac:dyDescent="0.25">
      <c r="H178" s="66">
        <f>SUM(H176:H177)</f>
        <v>50122.962</v>
      </c>
      <c r="I178" s="332"/>
      <c r="J178" s="332"/>
      <c r="L178" s="58">
        <v>5107005474046</v>
      </c>
      <c r="M178" s="58" t="s">
        <v>491</v>
      </c>
      <c r="N178" s="7">
        <v>41989</v>
      </c>
      <c r="O178" s="2" t="s">
        <v>489</v>
      </c>
      <c r="P178" s="34">
        <v>23.911999999999999</v>
      </c>
      <c r="Q178" s="2"/>
      <c r="R178" s="2"/>
      <c r="S178" s="2"/>
      <c r="T178" s="2"/>
      <c r="U178" s="2"/>
      <c r="V178" s="2"/>
      <c r="W178" s="34"/>
    </row>
    <row r="179" spans="1:23" ht="15.75" thickBot="1" x14ac:dyDescent="0.3">
      <c r="L179" s="58">
        <v>5107005474039</v>
      </c>
      <c r="M179" s="58" t="s">
        <v>492</v>
      </c>
      <c r="N179" s="7">
        <v>41989</v>
      </c>
      <c r="O179" s="2" t="s">
        <v>489</v>
      </c>
      <c r="P179" s="1431">
        <v>29602.27</v>
      </c>
      <c r="Q179" s="2"/>
      <c r="R179" s="2"/>
      <c r="S179" s="2"/>
      <c r="T179" s="2"/>
      <c r="U179" s="2"/>
      <c r="V179" s="2"/>
      <c r="W179" s="34"/>
    </row>
    <row r="180" spans="1:23" ht="15.75" thickBot="1" x14ac:dyDescent="0.3">
      <c r="P180" s="1441">
        <f>SUM(P176:P179)</f>
        <v>50120.962</v>
      </c>
    </row>
    <row r="182" spans="1:23" x14ac:dyDescent="0.25">
      <c r="A182" s="310"/>
      <c r="B182" s="2" t="s">
        <v>196</v>
      </c>
      <c r="C182" s="7">
        <v>42004</v>
      </c>
      <c r="D182" s="2" t="s">
        <v>493</v>
      </c>
      <c r="E182" s="177" t="s">
        <v>302</v>
      </c>
      <c r="F182" s="166">
        <v>6358</v>
      </c>
      <c r="G182" s="7">
        <v>41969</v>
      </c>
      <c r="H182" s="34">
        <v>47609.22</v>
      </c>
      <c r="I182" s="330">
        <v>2423.56</v>
      </c>
      <c r="J182" s="330"/>
      <c r="K182" s="192">
        <v>115383817</v>
      </c>
      <c r="L182" s="58">
        <v>5107005473893</v>
      </c>
      <c r="M182" s="58" t="s">
        <v>495</v>
      </c>
      <c r="N182" s="7">
        <v>41989</v>
      </c>
      <c r="O182" s="2" t="s">
        <v>496</v>
      </c>
      <c r="P182" s="34">
        <v>80582.539999999994</v>
      </c>
      <c r="Q182" s="66">
        <f>P184-H184</f>
        <v>0</v>
      </c>
      <c r="R182" s="2"/>
      <c r="S182" s="2"/>
      <c r="T182" s="2"/>
      <c r="U182" s="2"/>
      <c r="V182" s="2"/>
      <c r="W182" s="34"/>
    </row>
    <row r="183" spans="1:23" ht="15.75" thickBot="1" x14ac:dyDescent="0.3">
      <c r="A183" s="310"/>
      <c r="B183" s="2" t="s">
        <v>196</v>
      </c>
      <c r="C183" s="2"/>
      <c r="D183" s="2" t="s">
        <v>494</v>
      </c>
      <c r="E183" s="177" t="s">
        <v>302</v>
      </c>
      <c r="F183" s="166">
        <v>6400</v>
      </c>
      <c r="G183" s="7">
        <v>41968</v>
      </c>
      <c r="H183" s="34">
        <v>33015.32</v>
      </c>
      <c r="I183" s="330">
        <v>2423.56</v>
      </c>
      <c r="J183" s="330"/>
      <c r="K183" s="192">
        <v>80014609</v>
      </c>
      <c r="L183" s="58">
        <v>5107005473886</v>
      </c>
      <c r="M183" s="58" t="s">
        <v>497</v>
      </c>
      <c r="N183" s="7">
        <v>41989</v>
      </c>
      <c r="O183" s="2" t="s">
        <v>496</v>
      </c>
      <c r="P183" s="1431">
        <v>42</v>
      </c>
      <c r="Q183" s="2"/>
      <c r="R183" s="2"/>
      <c r="S183" s="2"/>
      <c r="T183" s="2"/>
      <c r="U183" s="2"/>
      <c r="V183" s="2"/>
      <c r="W183" s="34"/>
    </row>
    <row r="184" spans="1:23" ht="15.75" thickBot="1" x14ac:dyDescent="0.3">
      <c r="H184" s="66">
        <f>SUM(H182:H183)</f>
        <v>80624.540000000008</v>
      </c>
      <c r="I184" s="332"/>
      <c r="J184" s="332"/>
      <c r="P184" s="1441">
        <f>SUM(P182:P183)</f>
        <v>80624.539999999994</v>
      </c>
    </row>
    <row r="186" spans="1:23" x14ac:dyDescent="0.25">
      <c r="B186" s="2" t="s">
        <v>196</v>
      </c>
      <c r="C186" s="7">
        <v>42004</v>
      </c>
      <c r="D186" s="2" t="s">
        <v>498</v>
      </c>
      <c r="E186" s="177" t="s">
        <v>305</v>
      </c>
      <c r="F186" s="166" t="s">
        <v>499</v>
      </c>
      <c r="G186" s="125"/>
      <c r="H186" s="34">
        <v>80</v>
      </c>
      <c r="I186" s="334">
        <v>2346.9</v>
      </c>
      <c r="J186" s="334"/>
      <c r="K186" s="309">
        <v>187752</v>
      </c>
      <c r="L186" s="58">
        <v>5107005365814</v>
      </c>
      <c r="M186" s="58" t="s">
        <v>502</v>
      </c>
      <c r="N186" s="7">
        <v>42003</v>
      </c>
      <c r="O186" s="2" t="s">
        <v>503</v>
      </c>
      <c r="P186" s="34">
        <v>22153.11</v>
      </c>
      <c r="Q186" s="66">
        <f>H192-P192</f>
        <v>0</v>
      </c>
      <c r="R186" s="2"/>
      <c r="S186" s="2"/>
      <c r="T186" s="2"/>
      <c r="U186" s="2"/>
      <c r="V186" s="2"/>
      <c r="W186" s="34"/>
    </row>
    <row r="187" spans="1:23" x14ac:dyDescent="0.25">
      <c r="B187" s="2" t="s">
        <v>196</v>
      </c>
      <c r="C187" s="7">
        <v>42004</v>
      </c>
      <c r="D187" s="2" t="s">
        <v>500</v>
      </c>
      <c r="E187" s="177" t="s">
        <v>305</v>
      </c>
      <c r="F187" s="166">
        <v>509743587</v>
      </c>
      <c r="G187" s="125"/>
      <c r="H187" s="34">
        <v>0</v>
      </c>
      <c r="I187" s="334">
        <v>2346.9</v>
      </c>
      <c r="J187" s="334"/>
      <c r="K187" s="309">
        <v>0</v>
      </c>
      <c r="L187" s="58">
        <v>5107005365584</v>
      </c>
      <c r="M187" s="58" t="s">
        <v>504</v>
      </c>
      <c r="N187" s="7">
        <v>42003</v>
      </c>
      <c r="O187" s="2" t="s">
        <v>503</v>
      </c>
      <c r="P187" s="34">
        <v>0</v>
      </c>
      <c r="Q187" s="2"/>
      <c r="R187" s="2"/>
      <c r="S187" s="2"/>
      <c r="T187" s="2"/>
      <c r="U187" s="2"/>
      <c r="V187" s="2"/>
      <c r="W187" s="34"/>
    </row>
    <row r="188" spans="1:23" x14ac:dyDescent="0.25">
      <c r="B188" s="2" t="s">
        <v>196</v>
      </c>
      <c r="C188" s="7">
        <v>42004</v>
      </c>
      <c r="D188" s="2" t="s">
        <v>501</v>
      </c>
      <c r="E188" s="177" t="s">
        <v>171</v>
      </c>
      <c r="F188" s="166">
        <v>248919</v>
      </c>
      <c r="G188" s="308">
        <v>41889</v>
      </c>
      <c r="H188" s="34">
        <v>22153.11</v>
      </c>
      <c r="I188" s="334">
        <v>2346.9</v>
      </c>
      <c r="J188" s="334"/>
      <c r="K188" s="309">
        <v>51990540</v>
      </c>
      <c r="L188" s="58">
        <v>5107005365545</v>
      </c>
      <c r="M188" s="58" t="s">
        <v>505</v>
      </c>
      <c r="N188" s="7">
        <v>42003</v>
      </c>
      <c r="O188" s="2" t="s">
        <v>503</v>
      </c>
      <c r="P188" s="34">
        <v>80</v>
      </c>
      <c r="Q188" s="2"/>
      <c r="R188" s="2"/>
      <c r="S188" s="2" t="s">
        <v>509</v>
      </c>
      <c r="T188" s="7">
        <v>41855</v>
      </c>
      <c r="U188" s="2" t="s">
        <v>30</v>
      </c>
      <c r="V188" s="2" t="s">
        <v>510</v>
      </c>
      <c r="W188" s="66">
        <v>22153.11</v>
      </c>
    </row>
    <row r="189" spans="1:23" x14ac:dyDescent="0.25">
      <c r="B189" s="2" t="s">
        <v>196</v>
      </c>
      <c r="C189" s="2"/>
      <c r="D189" s="2"/>
      <c r="E189" s="177"/>
      <c r="F189" s="166"/>
      <c r="G189" s="2"/>
      <c r="H189" s="34"/>
      <c r="I189" s="334">
        <v>2346.9</v>
      </c>
      <c r="J189" s="334"/>
      <c r="K189" s="192"/>
      <c r="L189" s="298">
        <v>5107005365552</v>
      </c>
      <c r="M189" s="298" t="s">
        <v>506</v>
      </c>
      <c r="N189" s="15">
        <v>42003</v>
      </c>
      <c r="O189" s="9" t="s">
        <v>503</v>
      </c>
      <c r="P189" s="50">
        <v>0</v>
      </c>
    </row>
    <row r="190" spans="1:23" x14ac:dyDescent="0.25">
      <c r="B190" s="2" t="s">
        <v>196</v>
      </c>
      <c r="C190" s="2"/>
      <c r="D190" s="2"/>
      <c r="E190" s="177"/>
      <c r="F190" s="166"/>
      <c r="G190" s="2"/>
      <c r="H190" s="34"/>
      <c r="I190" s="334">
        <v>2346.9</v>
      </c>
      <c r="J190" s="334"/>
      <c r="K190" s="192"/>
      <c r="L190" s="58">
        <v>5107005365561</v>
      </c>
      <c r="M190" s="58" t="s">
        <v>507</v>
      </c>
      <c r="N190" s="7">
        <v>42003</v>
      </c>
      <c r="O190" s="2" t="s">
        <v>503</v>
      </c>
      <c r="P190" s="34">
        <v>0</v>
      </c>
    </row>
    <row r="191" spans="1:23" ht="15.75" thickBot="1" x14ac:dyDescent="0.3">
      <c r="B191" s="2" t="s">
        <v>196</v>
      </c>
      <c r="C191" s="2"/>
      <c r="D191" s="2"/>
      <c r="E191" s="177"/>
      <c r="F191" s="166"/>
      <c r="G191" s="2"/>
      <c r="H191" s="34"/>
      <c r="I191" s="334">
        <v>2346.9</v>
      </c>
      <c r="J191" s="334"/>
      <c r="K191" s="192"/>
      <c r="L191" s="58">
        <v>5107005365846</v>
      </c>
      <c r="M191" s="58" t="s">
        <v>508</v>
      </c>
      <c r="N191" s="7">
        <v>42003</v>
      </c>
      <c r="O191" s="2" t="s">
        <v>503</v>
      </c>
      <c r="P191" s="1431">
        <v>0</v>
      </c>
    </row>
    <row r="192" spans="1:23" ht="15.75" thickBot="1" x14ac:dyDescent="0.3">
      <c r="H192" s="66">
        <f>SUM(H186:H191)</f>
        <v>22233.11</v>
      </c>
      <c r="I192" s="332"/>
      <c r="J192" s="332"/>
      <c r="P192" s="1441">
        <f>SUM(P186:P191)</f>
        <v>22233.11</v>
      </c>
    </row>
    <row r="196" spans="5:7" x14ac:dyDescent="0.25">
      <c r="F196"/>
    </row>
    <row r="197" spans="5:7" x14ac:dyDescent="0.25">
      <c r="F197"/>
      <c r="G197" s="5" t="s">
        <v>270</v>
      </c>
    </row>
    <row r="198" spans="5:7" x14ac:dyDescent="0.25">
      <c r="E198" s="1485" t="s">
        <v>263</v>
      </c>
      <c r="F198" s="177" t="s">
        <v>264</v>
      </c>
      <c r="G198" s="3">
        <f>H54+H71+H72+H111+H112+H113+H114+H138+H139+H119+H158+H166+H177+H186+H187</f>
        <v>950991.89700000011</v>
      </c>
    </row>
    <row r="199" spans="5:7" x14ac:dyDescent="0.25">
      <c r="E199" s="1485"/>
      <c r="F199" s="177" t="s">
        <v>265</v>
      </c>
      <c r="G199" s="3">
        <f>H15+H38+H22+H37+H32+H29+H36+H33+H30+H31+H26+H44+H45+H46+H58+H62+H75+H79+H91+H93+H107+H94+H100+H99+H98+H96+H95+H132+H133+H134+H154+H162+H172+H173+H176+H182+H183</f>
        <v>1923260.1700000002</v>
      </c>
    </row>
    <row r="200" spans="5:7" x14ac:dyDescent="0.25">
      <c r="E200" s="1485"/>
      <c r="F200" s="177" t="s">
        <v>558</v>
      </c>
      <c r="G200" s="3">
        <f>H18+H69</f>
        <v>2630</v>
      </c>
    </row>
    <row r="201" spans="5:7" x14ac:dyDescent="0.25">
      <c r="E201" s="1485"/>
      <c r="F201" s="177" t="s">
        <v>451</v>
      </c>
      <c r="G201" s="3">
        <f>H49+H127</f>
        <v>67326.350999999995</v>
      </c>
    </row>
    <row r="202" spans="5:7" x14ac:dyDescent="0.25">
      <c r="E202" s="1485"/>
      <c r="F202" s="177" t="s">
        <v>559</v>
      </c>
      <c r="G202" s="3">
        <f>H65</f>
        <v>397.97</v>
      </c>
    </row>
    <row r="203" spans="5:7" x14ac:dyDescent="0.25">
      <c r="E203" s="1485"/>
      <c r="F203" s="177" t="s">
        <v>560</v>
      </c>
      <c r="G203" s="3">
        <f>H67</f>
        <v>93990</v>
      </c>
    </row>
    <row r="204" spans="5:7" x14ac:dyDescent="0.25">
      <c r="E204" s="1485"/>
      <c r="F204" s="177" t="s">
        <v>392</v>
      </c>
      <c r="G204" s="3">
        <f>H83</f>
        <v>1209.5999999999999</v>
      </c>
    </row>
    <row r="205" spans="5:7" x14ac:dyDescent="0.25">
      <c r="E205" s="1485"/>
      <c r="F205" s="177" t="s">
        <v>105</v>
      </c>
      <c r="G205" s="3">
        <f>H123</f>
        <v>18358.041000000001</v>
      </c>
    </row>
    <row r="206" spans="5:7" x14ac:dyDescent="0.25">
      <c r="E206" s="1485"/>
      <c r="F206" s="177" t="s">
        <v>557</v>
      </c>
      <c r="G206" s="3">
        <f>H149</f>
        <v>2707.9</v>
      </c>
    </row>
    <row r="207" spans="5:7" x14ac:dyDescent="0.25">
      <c r="E207" s="1485"/>
      <c r="F207" s="177" t="s">
        <v>415</v>
      </c>
      <c r="G207" s="3">
        <v>10649.3</v>
      </c>
    </row>
    <row r="208" spans="5:7" x14ac:dyDescent="0.25">
      <c r="E208" s="1485"/>
      <c r="F208" s="177" t="s">
        <v>446</v>
      </c>
      <c r="G208" s="3">
        <f>H151</f>
        <v>2400</v>
      </c>
    </row>
    <row r="209" spans="5:7" x14ac:dyDescent="0.25">
      <c r="E209" s="1485"/>
      <c r="F209" s="177" t="s">
        <v>269</v>
      </c>
      <c r="G209" s="3">
        <f>H168</f>
        <v>117292.08</v>
      </c>
    </row>
    <row r="210" spans="5:7" x14ac:dyDescent="0.25">
      <c r="E210" s="1485"/>
      <c r="F210" s="177" t="s">
        <v>171</v>
      </c>
      <c r="G210" s="3">
        <f>H188</f>
        <v>22153.11</v>
      </c>
    </row>
    <row r="211" spans="5:7" x14ac:dyDescent="0.25">
      <c r="E211" s="1485"/>
      <c r="F211" s="2"/>
      <c r="G211" s="68">
        <f>SUM(G198:G210)</f>
        <v>3213366.4190000002</v>
      </c>
    </row>
  </sheetData>
  <autoFilter ref="E10:E211"/>
  <mergeCells count="2">
    <mergeCell ref="E198:E211"/>
    <mergeCell ref="Z10:AG10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B9:AE52"/>
  <sheetViews>
    <sheetView topLeftCell="I19" workbookViewId="0">
      <selection activeCell="F12" sqref="F12"/>
    </sheetView>
  </sheetViews>
  <sheetFormatPr baseColWidth="10" defaultRowHeight="15" x14ac:dyDescent="0.25"/>
  <cols>
    <col min="2" max="2" width="15.5703125" customWidth="1"/>
    <col min="3" max="4" width="17.140625" customWidth="1"/>
    <col min="5" max="5" width="29.85546875" style="1" bestFit="1" customWidth="1"/>
    <col min="6" max="6" width="33.85546875" customWidth="1"/>
    <col min="7" max="7" width="20.7109375" bestFit="1" customWidth="1"/>
    <col min="8" max="8" width="14.42578125" style="35" customWidth="1"/>
    <col min="9" max="9" width="18.28515625" style="35" customWidth="1"/>
    <col min="10" max="10" width="16.85546875" style="35" customWidth="1"/>
    <col min="11" max="11" width="17" style="188" customWidth="1"/>
    <col min="12" max="12" width="18.7109375" style="294" bestFit="1" customWidth="1"/>
    <col min="13" max="13" width="16.85546875" bestFit="1" customWidth="1"/>
    <col min="14" max="14" width="19.28515625" style="312" bestFit="1" customWidth="1"/>
    <col min="15" max="15" width="16.7109375" customWidth="1"/>
    <col min="16" max="16" width="18" style="35" customWidth="1"/>
    <col min="17" max="17" width="20.28515625" customWidth="1"/>
    <col min="18" max="18" width="15.42578125" customWidth="1"/>
    <col min="19" max="19" width="24.5703125" bestFit="1" customWidth="1"/>
    <col min="20" max="20" width="13.85546875" customWidth="1"/>
    <col min="21" max="21" width="14.42578125" bestFit="1" customWidth="1"/>
    <col min="22" max="22" width="15.85546875" customWidth="1"/>
    <col min="23" max="23" width="16.28515625" style="314" bestFit="1" customWidth="1"/>
    <col min="24" max="24" width="13.140625" bestFit="1" customWidth="1"/>
    <col min="25" max="25" width="13.140625" customWidth="1"/>
    <col min="26" max="26" width="14.140625" style="35" bestFit="1" customWidth="1"/>
    <col min="27" max="27" width="13" bestFit="1" customWidth="1"/>
    <col min="28" max="28" width="13.140625" style="35" bestFit="1" customWidth="1"/>
    <col min="29" max="29" width="13" bestFit="1" customWidth="1"/>
    <col min="31" max="31" width="13" bestFit="1" customWidth="1"/>
  </cols>
  <sheetData>
    <row r="9" spans="2:31" ht="15.75" thickBot="1" x14ac:dyDescent="0.3"/>
    <row r="10" spans="2:31" ht="16.5" thickBot="1" x14ac:dyDescent="0.3">
      <c r="Z10" s="1499" t="s">
        <v>607</v>
      </c>
      <c r="AA10" s="1500"/>
      <c r="AB10" s="1500"/>
      <c r="AC10" s="1500"/>
      <c r="AD10" s="1500"/>
      <c r="AE10" s="1501"/>
    </row>
    <row r="11" spans="2:31" ht="36.75" thickBot="1" x14ac:dyDescent="0.3">
      <c r="B11" s="115" t="s">
        <v>243</v>
      </c>
      <c r="C11" s="116" t="s">
        <v>21</v>
      </c>
      <c r="D11" s="116" t="s">
        <v>12</v>
      </c>
      <c r="E11" s="116" t="s">
        <v>1</v>
      </c>
      <c r="F11" s="116" t="s">
        <v>262</v>
      </c>
      <c r="G11" s="116" t="s">
        <v>319</v>
      </c>
      <c r="H11" s="187" t="s">
        <v>4</v>
      </c>
      <c r="I11" s="187" t="s">
        <v>601</v>
      </c>
      <c r="J11" s="187" t="s">
        <v>603</v>
      </c>
      <c r="K11" s="189" t="s">
        <v>31</v>
      </c>
      <c r="L11" s="190" t="s">
        <v>5</v>
      </c>
      <c r="M11" s="190" t="s">
        <v>2</v>
      </c>
      <c r="N11" s="250" t="s">
        <v>0</v>
      </c>
      <c r="O11" s="116" t="s">
        <v>197</v>
      </c>
      <c r="P11" s="150" t="s">
        <v>3</v>
      </c>
      <c r="Q11" s="150" t="s">
        <v>200</v>
      </c>
      <c r="R11" s="116" t="s">
        <v>27</v>
      </c>
      <c r="S11" s="116" t="s">
        <v>249</v>
      </c>
      <c r="T11" s="116" t="s">
        <v>28</v>
      </c>
      <c r="U11" s="121" t="s">
        <v>29</v>
      </c>
      <c r="V11" s="122" t="s">
        <v>250</v>
      </c>
      <c r="W11" s="315" t="s">
        <v>251</v>
      </c>
      <c r="Z11" s="1420" t="s">
        <v>608</v>
      </c>
      <c r="AA11" s="347" t="s">
        <v>609</v>
      </c>
      <c r="AB11" s="1422" t="s">
        <v>610</v>
      </c>
      <c r="AC11" s="347" t="s">
        <v>609</v>
      </c>
      <c r="AD11" s="347" t="s">
        <v>608</v>
      </c>
      <c r="AE11" s="348" t="s">
        <v>609</v>
      </c>
    </row>
    <row r="14" spans="2:31" s="29" customFormat="1" x14ac:dyDescent="0.25">
      <c r="B14" s="12" t="s">
        <v>196</v>
      </c>
      <c r="C14" s="28">
        <v>41587</v>
      </c>
      <c r="D14" s="12" t="s">
        <v>541</v>
      </c>
      <c r="E14" s="110" t="s">
        <v>302</v>
      </c>
      <c r="F14" s="304" t="s">
        <v>542</v>
      </c>
      <c r="G14" s="28">
        <v>41561</v>
      </c>
      <c r="H14" s="37">
        <v>69602.38</v>
      </c>
      <c r="I14" s="335">
        <v>1879.48</v>
      </c>
      <c r="J14" s="37"/>
      <c r="K14" s="305">
        <v>191894196</v>
      </c>
      <c r="L14" s="302">
        <v>5107004681114</v>
      </c>
      <c r="M14" s="12" t="s">
        <v>543</v>
      </c>
      <c r="N14" s="326">
        <v>41572</v>
      </c>
      <c r="O14" s="12" t="s">
        <v>544</v>
      </c>
      <c r="P14" s="37">
        <v>3660</v>
      </c>
      <c r="Q14" s="180">
        <f>P16-H16</f>
        <v>0</v>
      </c>
      <c r="R14" s="12"/>
      <c r="S14" s="12" t="s">
        <v>546</v>
      </c>
      <c r="T14" s="28">
        <v>41702</v>
      </c>
      <c r="U14" s="12" t="s">
        <v>514</v>
      </c>
      <c r="V14" s="12"/>
      <c r="W14" s="346">
        <v>38425</v>
      </c>
      <c r="X14" s="48">
        <f>+P16-W17</f>
        <v>0.88999999999941792</v>
      </c>
      <c r="Y14" s="48"/>
      <c r="Z14" s="48">
        <f>+'DECLARACION DE IMP SNI'!K4</f>
        <v>3660</v>
      </c>
      <c r="AA14" s="1111">
        <f>+'DECLARACION DE IMP SNI'!L4</f>
        <v>41702</v>
      </c>
      <c r="AB14" s="48"/>
    </row>
    <row r="15" spans="2:31" s="29" customFormat="1" x14ac:dyDescent="0.25">
      <c r="B15" s="12" t="s">
        <v>196</v>
      </c>
      <c r="C15" s="12"/>
      <c r="D15" s="12"/>
      <c r="E15" s="110" t="s">
        <v>302</v>
      </c>
      <c r="F15" s="304" t="s">
        <v>602</v>
      </c>
      <c r="G15" s="28">
        <v>41561</v>
      </c>
      <c r="H15" s="37">
        <v>32483.51</v>
      </c>
      <c r="I15" s="335">
        <v>1879.48</v>
      </c>
      <c r="J15" s="37"/>
      <c r="K15" s="305"/>
      <c r="L15" s="302">
        <v>5107004681121</v>
      </c>
      <c r="M15" s="12" t="s">
        <v>545</v>
      </c>
      <c r="N15" s="326">
        <v>41572</v>
      </c>
      <c r="O15" s="12" t="s">
        <v>544</v>
      </c>
      <c r="P15" s="37">
        <v>98425.89</v>
      </c>
      <c r="Q15" s="12"/>
      <c r="R15" s="12"/>
      <c r="S15" s="12" t="s">
        <v>606</v>
      </c>
      <c r="T15" s="28">
        <v>41702</v>
      </c>
      <c r="U15" s="12" t="s">
        <v>514</v>
      </c>
      <c r="V15" s="12"/>
      <c r="W15" s="346">
        <v>3660</v>
      </c>
      <c r="Z15" s="48"/>
      <c r="AB15" s="48"/>
    </row>
    <row r="16" spans="2:31" s="29" customFormat="1" ht="15.75" thickBot="1" x14ac:dyDescent="0.3">
      <c r="E16" s="1483"/>
      <c r="F16" s="1007"/>
      <c r="H16" s="1404">
        <f>SUM(H14:H15)</f>
        <v>102085.89</v>
      </c>
      <c r="I16" s="1405"/>
      <c r="J16" s="1405"/>
      <c r="K16" s="1406"/>
      <c r="L16" s="1407"/>
      <c r="N16" s="1111"/>
      <c r="P16" s="1404">
        <f>SUM(P14:P15)</f>
        <v>102085.89</v>
      </c>
      <c r="S16" s="12" t="s">
        <v>546</v>
      </c>
      <c r="T16" s="28">
        <v>41653</v>
      </c>
      <c r="U16" s="12" t="s">
        <v>30</v>
      </c>
      <c r="V16" s="12"/>
      <c r="W16" s="1403">
        <v>60000</v>
      </c>
      <c r="Z16" s="1424">
        <f>+'DECLARACION DE IMP SNI'!K5</f>
        <v>60000</v>
      </c>
      <c r="AA16" s="1111">
        <f>+'DECLARACION DE IMP SNI'!L5</f>
        <v>41653</v>
      </c>
      <c r="AB16" s="48">
        <f>+'DECLARACION DE IMP SNI'!M5</f>
        <v>38425</v>
      </c>
      <c r="AC16" s="1111">
        <f>+'DECLARACION DE IMP SNI'!N5</f>
        <v>41702</v>
      </c>
    </row>
    <row r="17" spans="2:28" s="29" customFormat="1" x14ac:dyDescent="0.25">
      <c r="E17" s="1483"/>
      <c r="F17" s="1007"/>
      <c r="H17" s="48"/>
      <c r="I17" s="48"/>
      <c r="J17" s="48"/>
      <c r="K17" s="1406"/>
      <c r="L17" s="1407"/>
      <c r="N17" s="1111"/>
      <c r="P17" s="48"/>
      <c r="W17" s="1408">
        <f>SUM(W14:W16)</f>
        <v>102085</v>
      </c>
      <c r="Z17" s="48">
        <f>SUM(Z14:Z16)+AB16</f>
        <v>102085</v>
      </c>
      <c r="AB17" s="48"/>
    </row>
    <row r="18" spans="2:28" s="29" customFormat="1" x14ac:dyDescent="0.25">
      <c r="E18" s="1483"/>
      <c r="F18" s="1007"/>
      <c r="H18" s="48"/>
      <c r="I18" s="48"/>
      <c r="J18" s="48"/>
      <c r="K18" s="1406"/>
      <c r="L18" s="1407"/>
      <c r="N18" s="1111"/>
      <c r="P18" s="48"/>
      <c r="W18" s="1409"/>
      <c r="X18" s="1410"/>
      <c r="Y18" s="1410"/>
      <c r="Z18" s="48"/>
      <c r="AB18" s="48"/>
    </row>
    <row r="19" spans="2:28" s="29" customFormat="1" x14ac:dyDescent="0.25">
      <c r="B19" s="12" t="s">
        <v>196</v>
      </c>
      <c r="C19" s="28">
        <v>41598</v>
      </c>
      <c r="D19" s="12" t="s">
        <v>547</v>
      </c>
      <c r="E19" s="110" t="s">
        <v>302</v>
      </c>
      <c r="F19" s="304" t="s">
        <v>550</v>
      </c>
      <c r="G19" s="28">
        <v>41578</v>
      </c>
      <c r="H19" s="37">
        <v>19976.12</v>
      </c>
      <c r="I19" s="335">
        <v>1924.87</v>
      </c>
      <c r="J19" s="37"/>
      <c r="K19" s="305">
        <v>38451446</v>
      </c>
      <c r="L19" s="302">
        <v>5107004349826</v>
      </c>
      <c r="M19" s="12" t="s">
        <v>551</v>
      </c>
      <c r="N19" s="326">
        <v>41592</v>
      </c>
      <c r="O19" s="12" t="s">
        <v>552</v>
      </c>
      <c r="P19" s="180">
        <v>66743.3</v>
      </c>
      <c r="Q19" s="180">
        <f>P19-H22</f>
        <v>0</v>
      </c>
      <c r="R19" s="12"/>
      <c r="S19" s="12" t="s">
        <v>546</v>
      </c>
      <c r="T19" s="12"/>
      <c r="U19" s="12" t="s">
        <v>30</v>
      </c>
      <c r="V19" s="12"/>
      <c r="W19" s="1403">
        <v>20000</v>
      </c>
      <c r="Z19" s="1421">
        <v>20000</v>
      </c>
      <c r="AA19" s="1111">
        <v>41704</v>
      </c>
      <c r="AB19" s="48"/>
    </row>
    <row r="20" spans="2:28" s="29" customFormat="1" x14ac:dyDescent="0.25">
      <c r="B20" s="12" t="s">
        <v>196</v>
      </c>
      <c r="C20" s="28">
        <v>41598</v>
      </c>
      <c r="D20" s="12" t="s">
        <v>548</v>
      </c>
      <c r="E20" s="110" t="s">
        <v>302</v>
      </c>
      <c r="F20" s="304">
        <v>5226</v>
      </c>
      <c r="G20" s="28">
        <v>41578</v>
      </c>
      <c r="H20" s="37">
        <v>8595.36</v>
      </c>
      <c r="I20" s="335">
        <v>1924.87</v>
      </c>
      <c r="J20" s="37"/>
      <c r="K20" s="305">
        <v>16545024</v>
      </c>
      <c r="L20" s="302"/>
      <c r="M20" s="12"/>
      <c r="N20" s="326"/>
      <c r="O20" s="12"/>
      <c r="P20" s="37"/>
      <c r="Q20" s="12"/>
      <c r="R20" s="12"/>
      <c r="S20" s="12" t="s">
        <v>546</v>
      </c>
      <c r="T20" s="12"/>
      <c r="U20" s="12" t="s">
        <v>514</v>
      </c>
      <c r="V20" s="12"/>
      <c r="W20" s="349">
        <v>5415</v>
      </c>
      <c r="Z20" s="1421">
        <v>5415</v>
      </c>
      <c r="AA20" s="1111">
        <v>41702</v>
      </c>
      <c r="AB20" s="48"/>
    </row>
    <row r="21" spans="2:28" s="29" customFormat="1" x14ac:dyDescent="0.25">
      <c r="B21" s="12" t="s">
        <v>196</v>
      </c>
      <c r="C21" s="28">
        <v>41598</v>
      </c>
      <c r="D21" s="12" t="s">
        <v>549</v>
      </c>
      <c r="E21" s="110" t="s">
        <v>302</v>
      </c>
      <c r="F21" s="304">
        <v>5304</v>
      </c>
      <c r="G21" s="28">
        <v>41578</v>
      </c>
      <c r="H21" s="37">
        <v>38171.82</v>
      </c>
      <c r="I21" s="335">
        <v>1924.87</v>
      </c>
      <c r="J21" s="37"/>
      <c r="K21" s="305">
        <v>73475772</v>
      </c>
      <c r="L21" s="302"/>
      <c r="M21" s="12"/>
      <c r="N21" s="326"/>
      <c r="O21" s="12"/>
      <c r="P21" s="37"/>
      <c r="Q21" s="12"/>
      <c r="R21" s="12"/>
      <c r="S21" s="12" t="s">
        <v>546</v>
      </c>
      <c r="T21" s="12"/>
      <c r="U21" s="12" t="s">
        <v>30</v>
      </c>
      <c r="V21" s="12"/>
      <c r="W21" s="1403">
        <v>24000</v>
      </c>
      <c r="X21" s="48">
        <f>+P19-W23</f>
        <v>0</v>
      </c>
      <c r="Y21" s="48"/>
      <c r="Z21" s="1421">
        <v>24000</v>
      </c>
      <c r="AA21" s="1111">
        <v>41703</v>
      </c>
      <c r="AB21" s="48"/>
    </row>
    <row r="22" spans="2:28" s="29" customFormat="1" ht="15.75" thickBot="1" x14ac:dyDescent="0.3">
      <c r="B22" s="1411"/>
      <c r="C22" s="1412"/>
      <c r="D22" s="1412"/>
      <c r="E22" s="1484"/>
      <c r="F22" s="1412"/>
      <c r="G22" s="1412"/>
      <c r="H22" s="180">
        <f>SUM(H19:H21)</f>
        <v>66743.3</v>
      </c>
      <c r="I22" s="1413"/>
      <c r="J22" s="1413"/>
      <c r="K22" s="1414"/>
      <c r="L22" s="1415"/>
      <c r="M22" s="1412"/>
      <c r="N22" s="1416"/>
      <c r="O22" s="1412"/>
      <c r="P22" s="1417"/>
      <c r="Q22" s="1412"/>
      <c r="R22" s="1412"/>
      <c r="S22" s="1412"/>
      <c r="T22" s="1412"/>
      <c r="U22" s="1412" t="s">
        <v>611</v>
      </c>
      <c r="V22" s="1412"/>
      <c r="W22" s="1425">
        <v>17328.3</v>
      </c>
      <c r="Z22" s="1423">
        <v>17328.3</v>
      </c>
      <c r="AA22" s="1111">
        <v>41705</v>
      </c>
      <c r="AB22" s="48"/>
    </row>
    <row r="23" spans="2:28" s="29" customFormat="1" x14ac:dyDescent="0.25">
      <c r="E23" s="1483"/>
      <c r="H23" s="48"/>
      <c r="I23" s="48"/>
      <c r="J23" s="48"/>
      <c r="K23" s="1406"/>
      <c r="L23" s="1407"/>
      <c r="N23" s="1111"/>
      <c r="P23" s="48"/>
      <c r="W23" s="1418">
        <f>SUM(W19:W22)</f>
        <v>66743.3</v>
      </c>
      <c r="Z23" s="48">
        <f>SUM(Z19:Z22)</f>
        <v>66743.3</v>
      </c>
      <c r="AB23" s="48"/>
    </row>
    <row r="24" spans="2:28" s="29" customFormat="1" x14ac:dyDescent="0.25">
      <c r="E24" s="1483"/>
      <c r="H24" s="48"/>
      <c r="I24" s="48"/>
      <c r="J24" s="48"/>
      <c r="K24" s="1406"/>
      <c r="L24" s="1407"/>
      <c r="N24" s="1111"/>
      <c r="P24" s="48"/>
      <c r="W24" s="1409"/>
      <c r="Z24" s="48"/>
      <c r="AB24" s="48"/>
    </row>
    <row r="25" spans="2:28" s="29" customFormat="1" x14ac:dyDescent="0.25">
      <c r="E25" s="1483"/>
      <c r="H25" s="48"/>
      <c r="I25" s="48"/>
      <c r="J25" s="48"/>
      <c r="K25" s="1406"/>
      <c r="L25" s="1407"/>
      <c r="N25" s="1111"/>
      <c r="P25" s="48"/>
      <c r="W25" s="1409"/>
      <c r="Z25" s="48"/>
      <c r="AB25" s="48"/>
    </row>
    <row r="26" spans="2:28" s="29" customFormat="1" x14ac:dyDescent="0.25">
      <c r="B26" s="12" t="s">
        <v>196</v>
      </c>
      <c r="C26" s="28">
        <v>41612</v>
      </c>
      <c r="D26" s="12" t="s">
        <v>515</v>
      </c>
      <c r="E26" s="110" t="s">
        <v>586</v>
      </c>
      <c r="F26" s="304" t="s">
        <v>516</v>
      </c>
      <c r="G26" s="28">
        <v>41562</v>
      </c>
      <c r="H26" s="37">
        <v>92262.04</v>
      </c>
      <c r="I26" s="335">
        <v>1929.24</v>
      </c>
      <c r="J26" s="37"/>
      <c r="K26" s="305">
        <v>177995754</v>
      </c>
      <c r="L26" s="302">
        <v>5107004349897</v>
      </c>
      <c r="M26" s="12" t="s">
        <v>519</v>
      </c>
      <c r="N26" s="1021" t="s">
        <v>520</v>
      </c>
      <c r="O26" s="12" t="s">
        <v>521</v>
      </c>
      <c r="P26" s="37">
        <v>94279.12</v>
      </c>
      <c r="Q26" s="180">
        <f>P28-H28</f>
        <v>0</v>
      </c>
      <c r="R26" s="12"/>
      <c r="S26" s="12" t="s">
        <v>523</v>
      </c>
      <c r="T26" s="28">
        <v>41626</v>
      </c>
      <c r="U26" s="12" t="s">
        <v>30</v>
      </c>
      <c r="V26" s="12"/>
      <c r="W26" s="1408">
        <v>100000</v>
      </c>
      <c r="X26" s="48">
        <f>+P28-W26</f>
        <v>717.94000000000233</v>
      </c>
      <c r="Z26" s="48"/>
      <c r="AB26" s="48"/>
    </row>
    <row r="27" spans="2:28" s="29" customFormat="1" x14ac:dyDescent="0.25">
      <c r="B27" s="12" t="s">
        <v>196</v>
      </c>
      <c r="C27" s="28">
        <v>41612</v>
      </c>
      <c r="D27" s="12" t="s">
        <v>517</v>
      </c>
      <c r="E27" s="110" t="s">
        <v>586</v>
      </c>
      <c r="F27" s="304" t="s">
        <v>518</v>
      </c>
      <c r="G27" s="28">
        <v>41562</v>
      </c>
      <c r="H27" s="37">
        <v>8455.9</v>
      </c>
      <c r="I27" s="335">
        <v>1929.24</v>
      </c>
      <c r="J27" s="37"/>
      <c r="K27" s="305">
        <v>16313460</v>
      </c>
      <c r="L27" s="302">
        <v>510700434990</v>
      </c>
      <c r="M27" s="12" t="s">
        <v>522</v>
      </c>
      <c r="N27" s="326">
        <v>41598</v>
      </c>
      <c r="O27" s="12" t="s">
        <v>521</v>
      </c>
      <c r="P27" s="37">
        <v>6438.82</v>
      </c>
      <c r="Q27" s="12"/>
      <c r="R27" s="12"/>
      <c r="S27" s="12"/>
      <c r="T27" s="326"/>
      <c r="U27" s="12"/>
      <c r="V27" s="12"/>
      <c r="W27" s="1403"/>
      <c r="Z27" s="48"/>
      <c r="AB27" s="48">
        <f>+W30+W22</f>
        <v>22968.54</v>
      </c>
    </row>
    <row r="28" spans="2:28" s="29" customFormat="1" x14ac:dyDescent="0.25">
      <c r="E28" s="1483"/>
      <c r="H28" s="1404">
        <f>SUM(H26:H27)</f>
        <v>100717.93999999999</v>
      </c>
      <c r="I28" s="1405"/>
      <c r="J28" s="1405"/>
      <c r="K28" s="1406"/>
      <c r="L28" s="1407"/>
      <c r="N28" s="1111"/>
      <c r="P28" s="1404">
        <f>SUM(P26:P27)</f>
        <v>100717.94</v>
      </c>
      <c r="W28" s="1409"/>
      <c r="Z28" s="48"/>
      <c r="AB28" s="48"/>
    </row>
    <row r="29" spans="2:28" s="29" customFormat="1" x14ac:dyDescent="0.25">
      <c r="E29" s="1483"/>
      <c r="H29" s="123"/>
      <c r="I29" s="123"/>
      <c r="J29" s="123"/>
      <c r="K29" s="1406"/>
      <c r="L29" s="1407"/>
      <c r="N29" s="1111"/>
      <c r="P29" s="48"/>
      <c r="W29" s="1409"/>
      <c r="Z29" s="48"/>
      <c r="AB29" s="48"/>
    </row>
    <row r="30" spans="2:28" s="29" customFormat="1" x14ac:dyDescent="0.25">
      <c r="B30" s="12" t="s">
        <v>196</v>
      </c>
      <c r="C30" s="28">
        <v>41615</v>
      </c>
      <c r="D30" s="12" t="s">
        <v>524</v>
      </c>
      <c r="E30" s="110" t="s">
        <v>302</v>
      </c>
      <c r="F30" s="12">
        <v>5379</v>
      </c>
      <c r="G30" s="28">
        <v>41585</v>
      </c>
      <c r="H30" s="37">
        <v>645.35</v>
      </c>
      <c r="I30" s="335">
        <v>1929.24</v>
      </c>
      <c r="J30" s="37"/>
      <c r="K30" s="305">
        <v>1245024</v>
      </c>
      <c r="L30" s="302">
        <v>5107004349944</v>
      </c>
      <c r="M30" s="12" t="s">
        <v>528</v>
      </c>
      <c r="N30" s="326">
        <v>41599</v>
      </c>
      <c r="O30" s="12" t="s">
        <v>521</v>
      </c>
      <c r="P30" s="37">
        <v>5640.24</v>
      </c>
      <c r="Q30" s="180">
        <f>P34-H33</f>
        <v>0</v>
      </c>
      <c r="R30" s="12"/>
      <c r="S30" s="12" t="s">
        <v>588</v>
      </c>
      <c r="T30" s="326">
        <v>41705</v>
      </c>
      <c r="U30" s="12" t="s">
        <v>612</v>
      </c>
      <c r="V30" s="12"/>
      <c r="W30" s="1426">
        <v>5640.24</v>
      </c>
      <c r="Z30" s="48">
        <f>+'DECLARACION DE IMP SNI'!K9</f>
        <v>5640.24</v>
      </c>
      <c r="AA30" s="1111">
        <f>+'DECLARACION DE IMP SNI'!L9</f>
        <v>41705</v>
      </c>
      <c r="AB30" s="48"/>
    </row>
    <row r="31" spans="2:28" s="29" customFormat="1" ht="15.75" thickBot="1" x14ac:dyDescent="0.3">
      <c r="B31" s="12" t="s">
        <v>196</v>
      </c>
      <c r="C31" s="28">
        <v>41615</v>
      </c>
      <c r="D31" s="12" t="s">
        <v>525</v>
      </c>
      <c r="E31" s="110" t="s">
        <v>302</v>
      </c>
      <c r="F31" s="12">
        <v>5222</v>
      </c>
      <c r="G31" s="28">
        <v>41556</v>
      </c>
      <c r="H31" s="37">
        <v>75692.27</v>
      </c>
      <c r="I31" s="335">
        <v>1929.24</v>
      </c>
      <c r="J31" s="37"/>
      <c r="K31" s="305">
        <v>146027808</v>
      </c>
      <c r="L31" s="302">
        <v>5107004349937</v>
      </c>
      <c r="M31" s="12" t="s">
        <v>529</v>
      </c>
      <c r="N31" s="326">
        <v>41599</v>
      </c>
      <c r="O31" s="12" t="s">
        <v>521</v>
      </c>
      <c r="P31" s="37">
        <v>100517.56</v>
      </c>
      <c r="Q31" s="12"/>
      <c r="R31" s="12"/>
      <c r="S31" s="12" t="s">
        <v>588</v>
      </c>
      <c r="T31" s="326">
        <v>41684</v>
      </c>
      <c r="U31" s="12" t="s">
        <v>30</v>
      </c>
      <c r="V31" s="12"/>
      <c r="W31" s="1403">
        <v>100000</v>
      </c>
      <c r="Z31" s="1424">
        <f>+'DECLARACION DE IMP SNI'!K10</f>
        <v>100000</v>
      </c>
      <c r="AA31" s="1111">
        <f>+'DECLARACION DE IMP SNI'!L10</f>
        <v>41684</v>
      </c>
      <c r="AB31" s="48"/>
    </row>
    <row r="32" spans="2:28" s="29" customFormat="1" x14ac:dyDescent="0.25">
      <c r="B32" s="12" t="s">
        <v>196</v>
      </c>
      <c r="C32" s="28">
        <v>41615</v>
      </c>
      <c r="D32" s="12" t="s">
        <v>526</v>
      </c>
      <c r="E32" s="110" t="s">
        <v>302</v>
      </c>
      <c r="F32" s="304" t="s">
        <v>527</v>
      </c>
      <c r="G32" s="28">
        <v>41585</v>
      </c>
      <c r="H32" s="37">
        <v>29820.18</v>
      </c>
      <c r="I32" s="335">
        <v>1929.24</v>
      </c>
      <c r="J32" s="37"/>
      <c r="K32" s="305">
        <v>57530592</v>
      </c>
      <c r="L32" s="302">
        <v>5107004349951</v>
      </c>
      <c r="M32" s="12" t="s">
        <v>530</v>
      </c>
      <c r="N32" s="326">
        <v>41599</v>
      </c>
      <c r="O32" s="12" t="s">
        <v>521</v>
      </c>
      <c r="P32" s="37">
        <v>0</v>
      </c>
      <c r="Q32" s="12"/>
      <c r="R32" s="12"/>
      <c r="S32" s="12"/>
      <c r="T32" s="326"/>
      <c r="U32" s="12"/>
      <c r="V32" s="12"/>
      <c r="W32" s="1403"/>
      <c r="Y32" s="48"/>
      <c r="Z32" s="48">
        <f>SUM(Z30:Z31)</f>
        <v>105640.24</v>
      </c>
      <c r="AB32" s="48"/>
    </row>
    <row r="33" spans="2:28" s="29" customFormat="1" x14ac:dyDescent="0.25">
      <c r="E33" s="1483"/>
      <c r="H33" s="180">
        <f>SUM(H30:H32)</f>
        <v>106157.80000000002</v>
      </c>
      <c r="I33" s="1405"/>
      <c r="J33" s="1405"/>
      <c r="K33" s="1406"/>
      <c r="L33" s="302">
        <v>5107004506495</v>
      </c>
      <c r="M33" s="12" t="s">
        <v>531</v>
      </c>
      <c r="N33" s="326">
        <v>41599</v>
      </c>
      <c r="O33" s="12" t="s">
        <v>521</v>
      </c>
      <c r="P33" s="37">
        <v>0</v>
      </c>
      <c r="Q33" s="12"/>
      <c r="R33" s="12"/>
      <c r="S33" s="12"/>
      <c r="T33" s="326"/>
      <c r="U33" s="12"/>
      <c r="V33" s="12"/>
      <c r="W33" s="1403"/>
      <c r="X33" s="48">
        <f>+P34-W34</f>
        <v>517.55999999999767</v>
      </c>
      <c r="Z33" s="48"/>
      <c r="AB33" s="48"/>
    </row>
    <row r="34" spans="2:28" s="29" customFormat="1" x14ac:dyDescent="0.25">
      <c r="E34" s="1483"/>
      <c r="H34" s="48"/>
      <c r="I34" s="48"/>
      <c r="J34" s="48"/>
      <c r="K34" s="1406"/>
      <c r="L34" s="1407"/>
      <c r="N34" s="1111"/>
      <c r="P34" s="180">
        <f>SUM(P30:P33)</f>
        <v>106157.8</v>
      </c>
      <c r="W34" s="1419">
        <f>SUM(W30:W33)</f>
        <v>105640.24</v>
      </c>
      <c r="X34" s="48"/>
      <c r="Z34" s="48"/>
      <c r="AB34" s="48"/>
    </row>
    <row r="36" spans="2:28" x14ac:dyDescent="0.25">
      <c r="B36" s="2" t="s">
        <v>196</v>
      </c>
      <c r="C36" s="7">
        <v>41615</v>
      </c>
      <c r="D36" s="2" t="s">
        <v>532</v>
      </c>
      <c r="E36" s="177" t="s">
        <v>533</v>
      </c>
      <c r="F36" s="2">
        <v>482</v>
      </c>
      <c r="G36" s="7">
        <v>41585</v>
      </c>
      <c r="H36" s="66">
        <v>3787.21</v>
      </c>
      <c r="I36" s="335">
        <v>1929.24</v>
      </c>
      <c r="J36" s="66"/>
      <c r="K36" s="192">
        <v>7306500</v>
      </c>
      <c r="L36" s="58">
        <v>5107004349921</v>
      </c>
      <c r="M36" s="2" t="s">
        <v>534</v>
      </c>
      <c r="N36" s="313">
        <v>41599</v>
      </c>
      <c r="O36" s="2" t="s">
        <v>535</v>
      </c>
      <c r="P36" s="34">
        <v>1492.5</v>
      </c>
      <c r="Q36" s="66">
        <f>P38-H36</f>
        <v>0</v>
      </c>
      <c r="R36" s="2"/>
      <c r="S36" s="2"/>
      <c r="T36" s="2"/>
      <c r="U36" s="2"/>
      <c r="V36" s="2"/>
      <c r="W36" s="316"/>
      <c r="X36" t="s">
        <v>590</v>
      </c>
    </row>
    <row r="37" spans="2:28" x14ac:dyDescent="0.25">
      <c r="B37" s="2" t="s">
        <v>196</v>
      </c>
      <c r="C37" s="7">
        <v>41615</v>
      </c>
      <c r="D37" s="2" t="s">
        <v>532</v>
      </c>
      <c r="E37" s="177" t="s">
        <v>533</v>
      </c>
      <c r="F37" s="2">
        <v>482</v>
      </c>
      <c r="G37" s="7">
        <v>41585</v>
      </c>
      <c r="H37" s="34"/>
      <c r="I37" s="335">
        <v>1929.24</v>
      </c>
      <c r="J37" s="34"/>
      <c r="K37" s="192"/>
      <c r="L37" s="58">
        <v>5107004349912</v>
      </c>
      <c r="M37" s="2" t="s">
        <v>536</v>
      </c>
      <c r="N37" s="313">
        <v>41599</v>
      </c>
      <c r="O37" s="2" t="s">
        <v>535</v>
      </c>
      <c r="P37" s="34">
        <v>2294.71</v>
      </c>
      <c r="Q37" s="2"/>
      <c r="R37" s="2"/>
      <c r="S37" s="2"/>
      <c r="T37" s="2"/>
      <c r="U37" s="2"/>
      <c r="V37" s="2"/>
      <c r="W37" s="316"/>
    </row>
    <row r="38" spans="2:28" x14ac:dyDescent="0.25">
      <c r="P38" s="297">
        <f>SUM(P36:P37)</f>
        <v>3787.21</v>
      </c>
    </row>
    <row r="40" spans="2:28" x14ac:dyDescent="0.25">
      <c r="B40" s="2" t="s">
        <v>196</v>
      </c>
      <c r="C40" s="7">
        <v>41621</v>
      </c>
      <c r="D40" s="2" t="s">
        <v>537</v>
      </c>
      <c r="E40" s="177" t="s">
        <v>318</v>
      </c>
      <c r="F40" s="2">
        <v>749</v>
      </c>
      <c r="G40" s="7">
        <v>41576</v>
      </c>
      <c r="H40" s="66">
        <v>675</v>
      </c>
      <c r="I40" s="335">
        <v>1929.24</v>
      </c>
      <c r="J40" s="66"/>
      <c r="K40" s="192">
        <v>1302323</v>
      </c>
      <c r="L40" s="58">
        <v>5107004506503</v>
      </c>
      <c r="M40" s="2" t="s">
        <v>538</v>
      </c>
      <c r="N40" s="313">
        <v>41602</v>
      </c>
      <c r="O40" s="2" t="s">
        <v>535</v>
      </c>
      <c r="P40" s="34">
        <v>640</v>
      </c>
      <c r="Q40" s="66">
        <f>P42-H40</f>
        <v>0</v>
      </c>
      <c r="R40" s="2"/>
      <c r="S40" s="2"/>
      <c r="T40" s="2"/>
      <c r="U40" s="2"/>
      <c r="V40" s="2"/>
      <c r="W40" s="316"/>
      <c r="X40" t="s">
        <v>591</v>
      </c>
    </row>
    <row r="41" spans="2:28" x14ac:dyDescent="0.25">
      <c r="P41" s="50">
        <v>35</v>
      </c>
    </row>
    <row r="42" spans="2:28" x14ac:dyDescent="0.25">
      <c r="P42" s="66">
        <f>SUM(P40:P41)</f>
        <v>675</v>
      </c>
      <c r="Y42" s="35"/>
    </row>
    <row r="43" spans="2:28" x14ac:dyDescent="0.25">
      <c r="H43" s="170"/>
      <c r="I43" s="170"/>
      <c r="J43" s="170"/>
    </row>
    <row r="44" spans="2:28" x14ac:dyDescent="0.25">
      <c r="B44" s="7" t="s">
        <v>196</v>
      </c>
      <c r="C44" s="7">
        <v>41639</v>
      </c>
      <c r="D44" s="2" t="s">
        <v>587</v>
      </c>
      <c r="E44" s="177" t="s">
        <v>302</v>
      </c>
      <c r="F44" s="2">
        <v>5305</v>
      </c>
      <c r="G44" s="7">
        <v>41591</v>
      </c>
      <c r="H44" s="66">
        <v>24773.21</v>
      </c>
      <c r="I44" s="335">
        <v>1928.25</v>
      </c>
      <c r="J44" s="66"/>
      <c r="K44" s="192">
        <v>47768798</v>
      </c>
      <c r="L44" s="58">
        <v>5107004456535</v>
      </c>
      <c r="M44" s="2" t="s">
        <v>539</v>
      </c>
      <c r="N44" s="313">
        <v>41614</v>
      </c>
      <c r="O44" s="2" t="s">
        <v>540</v>
      </c>
      <c r="P44" s="34">
        <v>24668.21</v>
      </c>
      <c r="Q44" s="66">
        <f>P46-H44</f>
        <v>0</v>
      </c>
      <c r="R44" s="2"/>
      <c r="S44" s="2"/>
      <c r="T44" s="7"/>
      <c r="U44" s="2"/>
      <c r="V44" s="2"/>
      <c r="W44" s="316"/>
      <c r="X44" s="35">
        <f>+P46-W44</f>
        <v>24773.21</v>
      </c>
      <c r="Z44" s="35" t="s">
        <v>613</v>
      </c>
    </row>
    <row r="45" spans="2:28" x14ac:dyDescent="0.25">
      <c r="P45" s="34">
        <v>105</v>
      </c>
    </row>
    <row r="46" spans="2:28" x14ac:dyDescent="0.25">
      <c r="P46" s="66">
        <f>SUM(P44:P45)</f>
        <v>24773.21</v>
      </c>
    </row>
    <row r="47" spans="2:28" x14ac:dyDescent="0.25">
      <c r="G47" s="5" t="s">
        <v>270</v>
      </c>
    </row>
    <row r="48" spans="2:28" x14ac:dyDescent="0.25">
      <c r="E48" s="1485" t="s">
        <v>263</v>
      </c>
      <c r="F48" s="177" t="s">
        <v>265</v>
      </c>
      <c r="G48" s="3">
        <f>H16+H22+H33+H44</f>
        <v>299760.2</v>
      </c>
      <c r="X48">
        <v>129600</v>
      </c>
    </row>
    <row r="49" spans="5:24" x14ac:dyDescent="0.25">
      <c r="E49" s="1485"/>
      <c r="F49" s="177" t="str">
        <f>+E26</f>
        <v>SPORT NUTRITION DISTRIBUTION INC</v>
      </c>
      <c r="G49" s="3">
        <f>+H28</f>
        <v>100717.93999999999</v>
      </c>
      <c r="X49" s="314">
        <f>+X48-W22-W30</f>
        <v>106631.45999999999</v>
      </c>
    </row>
    <row r="50" spans="5:24" x14ac:dyDescent="0.25">
      <c r="E50" s="1485"/>
      <c r="F50" s="177" t="s">
        <v>559</v>
      </c>
      <c r="G50" s="3">
        <f>H36</f>
        <v>3787.21</v>
      </c>
    </row>
    <row r="51" spans="5:24" x14ac:dyDescent="0.25">
      <c r="E51" s="1485"/>
      <c r="F51" s="177" t="s">
        <v>558</v>
      </c>
      <c r="G51" s="3">
        <f>H40</f>
        <v>675</v>
      </c>
    </row>
    <row r="52" spans="5:24" x14ac:dyDescent="0.25">
      <c r="E52" s="1485"/>
      <c r="F52" s="2"/>
      <c r="G52" s="68">
        <f>SUM(G48:G51)</f>
        <v>404940.35000000003</v>
      </c>
    </row>
  </sheetData>
  <mergeCells count="2">
    <mergeCell ref="E48:E52"/>
    <mergeCell ref="Z10:AE10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C92"/>
  <sheetViews>
    <sheetView workbookViewId="0">
      <selection activeCell="K18" sqref="K18"/>
    </sheetView>
  </sheetViews>
  <sheetFormatPr baseColWidth="10" defaultRowHeight="15" x14ac:dyDescent="0.25"/>
  <cols>
    <col min="1" max="1" width="16.140625" style="163" customWidth="1"/>
    <col min="2" max="2" width="16.85546875" customWidth="1"/>
    <col min="3" max="3" width="16.85546875" style="354" customWidth="1"/>
    <col min="4" max="4" width="16.85546875" style="356" customWidth="1"/>
    <col min="5" max="6" width="16.85546875" style="355" customWidth="1"/>
    <col min="7" max="7" width="21.5703125" style="167" customWidth="1"/>
    <col min="8" max="8" width="19.7109375" bestFit="1" customWidth="1"/>
    <col min="9" max="9" width="12.5703125" style="354" bestFit="1" customWidth="1"/>
    <col min="10" max="10" width="19.5703125" customWidth="1"/>
    <col min="11" max="11" width="11.5703125" style="354" bestFit="1" customWidth="1"/>
    <col min="12" max="12" width="13.85546875" bestFit="1" customWidth="1"/>
    <col min="13" max="13" width="11.5703125" style="354" bestFit="1" customWidth="1"/>
    <col min="14" max="14" width="13.85546875" bestFit="1" customWidth="1"/>
    <col min="15" max="15" width="13.85546875" style="354" customWidth="1"/>
    <col min="16" max="16" width="13.85546875" customWidth="1"/>
    <col min="17" max="17" width="13.85546875" style="354" customWidth="1"/>
    <col min="18" max="18" width="13.85546875" customWidth="1"/>
    <col min="19" max="19" width="14.42578125" bestFit="1" customWidth="1"/>
    <col min="20" max="20" width="15.28515625" style="354" customWidth="1"/>
    <col min="21" max="21" width="13.85546875" customWidth="1"/>
    <col min="22" max="22" width="13.85546875" style="353" customWidth="1"/>
    <col min="23" max="23" width="13.85546875" customWidth="1"/>
    <col min="24" max="24" width="13.85546875" bestFit="1" customWidth="1"/>
  </cols>
  <sheetData>
    <row r="2" spans="1:27" ht="15.75" thickBot="1" x14ac:dyDescent="0.3"/>
    <row r="3" spans="1:27" ht="15.75" thickBot="1" x14ac:dyDescent="0.3">
      <c r="A3" s="1006" t="s">
        <v>688</v>
      </c>
      <c r="B3" s="999" t="s">
        <v>687</v>
      </c>
      <c r="C3" s="1002" t="s">
        <v>686</v>
      </c>
      <c r="D3" s="1005" t="s">
        <v>685</v>
      </c>
      <c r="E3" s="1004" t="s">
        <v>684</v>
      </c>
      <c r="F3" s="1004" t="s">
        <v>683</v>
      </c>
      <c r="G3" s="1003" t="s">
        <v>682</v>
      </c>
      <c r="H3" s="999" t="s">
        <v>681</v>
      </c>
      <c r="I3" s="1002" t="s">
        <v>680</v>
      </c>
      <c r="J3" s="999" t="s">
        <v>679</v>
      </c>
      <c r="K3" s="1002" t="s">
        <v>677</v>
      </c>
      <c r="L3" s="999" t="s">
        <v>676</v>
      </c>
      <c r="M3" s="1002" t="s">
        <v>29</v>
      </c>
      <c r="N3" s="1001"/>
      <c r="O3" s="1002" t="s">
        <v>677</v>
      </c>
      <c r="P3" s="999" t="s">
        <v>676</v>
      </c>
      <c r="Q3" s="1002" t="s">
        <v>677</v>
      </c>
      <c r="R3" s="1001"/>
      <c r="S3" s="999" t="s">
        <v>29</v>
      </c>
      <c r="T3" s="999" t="s">
        <v>678</v>
      </c>
      <c r="U3" s="999" t="s">
        <v>677</v>
      </c>
      <c r="V3" s="1000" t="s">
        <v>677</v>
      </c>
      <c r="W3" s="999" t="s">
        <v>676</v>
      </c>
      <c r="X3" s="998" t="s">
        <v>675</v>
      </c>
    </row>
    <row r="4" spans="1:27" x14ac:dyDescent="0.25">
      <c r="A4" s="997">
        <v>3134</v>
      </c>
      <c r="B4" s="993">
        <v>41561</v>
      </c>
      <c r="C4" s="996">
        <f>+FACTURAS!D9</f>
        <v>102085.89</v>
      </c>
      <c r="D4" s="995">
        <v>7778</v>
      </c>
      <c r="E4" s="994">
        <v>191894196</v>
      </c>
      <c r="F4" s="994" t="s">
        <v>627</v>
      </c>
      <c r="G4" s="993">
        <v>41572</v>
      </c>
      <c r="H4" s="990" t="s">
        <v>674</v>
      </c>
      <c r="I4" s="991">
        <v>3660</v>
      </c>
      <c r="J4" s="990">
        <v>1879.48</v>
      </c>
      <c r="K4" s="991">
        <v>3660</v>
      </c>
      <c r="L4" s="992">
        <v>41702</v>
      </c>
      <c r="M4" s="991" t="s">
        <v>514</v>
      </c>
      <c r="N4" s="990"/>
      <c r="O4" s="991"/>
      <c r="P4" s="990"/>
      <c r="Q4" s="991"/>
      <c r="R4" s="990"/>
      <c r="S4" s="990" t="s">
        <v>514</v>
      </c>
      <c r="T4" s="990" t="s">
        <v>670</v>
      </c>
      <c r="U4" s="989">
        <f>+K4</f>
        <v>3660</v>
      </c>
      <c r="V4" s="988"/>
      <c r="W4" s="987">
        <v>41702</v>
      </c>
      <c r="X4" s="986"/>
      <c r="Y4" s="392"/>
      <c r="Z4" s="392"/>
      <c r="AA4" s="392"/>
    </row>
    <row r="5" spans="1:27" x14ac:dyDescent="0.25">
      <c r="A5" s="985"/>
      <c r="B5" s="979"/>
      <c r="C5" s="981"/>
      <c r="D5" s="984"/>
      <c r="E5" s="983"/>
      <c r="F5" s="983" t="s">
        <v>627</v>
      </c>
      <c r="G5" s="982">
        <v>41572</v>
      </c>
      <c r="H5" s="979" t="s">
        <v>673</v>
      </c>
      <c r="I5" s="981">
        <v>98425.89</v>
      </c>
      <c r="J5" s="979">
        <v>1879.48</v>
      </c>
      <c r="K5" s="981">
        <v>60000</v>
      </c>
      <c r="L5" s="980">
        <v>41653</v>
      </c>
      <c r="M5" s="981">
        <v>38425</v>
      </c>
      <c r="N5" s="980">
        <v>41702</v>
      </c>
      <c r="O5" s="981"/>
      <c r="P5" s="980"/>
      <c r="Q5" s="981"/>
      <c r="R5" s="979"/>
      <c r="S5" s="980" t="s">
        <v>514</v>
      </c>
      <c r="T5" s="979" t="s">
        <v>670</v>
      </c>
      <c r="U5" s="978">
        <v>38425</v>
      </c>
      <c r="V5" s="977"/>
      <c r="W5" s="976">
        <v>41702</v>
      </c>
      <c r="X5" s="975"/>
      <c r="Y5" s="392"/>
      <c r="Z5" s="392"/>
      <c r="AA5" s="392"/>
    </row>
    <row r="6" spans="1:27" ht="15.75" thickBot="1" x14ac:dyDescent="0.3">
      <c r="A6" s="974"/>
      <c r="B6" s="970"/>
      <c r="C6" s="969"/>
      <c r="D6" s="973"/>
      <c r="E6" s="972"/>
      <c r="F6" s="972"/>
      <c r="G6" s="971"/>
      <c r="H6" s="970"/>
      <c r="I6" s="969"/>
      <c r="J6" s="970"/>
      <c r="K6" s="969"/>
      <c r="L6" s="968"/>
      <c r="M6" s="969"/>
      <c r="N6" s="968"/>
      <c r="O6" s="969"/>
      <c r="P6" s="968"/>
      <c r="Q6" s="969"/>
      <c r="R6" s="968"/>
      <c r="S6" s="968" t="s">
        <v>30</v>
      </c>
      <c r="T6" s="967">
        <v>97232</v>
      </c>
      <c r="U6" s="966">
        <v>60000</v>
      </c>
      <c r="V6" s="965"/>
      <c r="W6" s="964">
        <v>41655</v>
      </c>
      <c r="X6" s="963"/>
      <c r="Y6" s="880" t="s">
        <v>665</v>
      </c>
      <c r="Z6" s="392"/>
      <c r="AA6" s="392"/>
    </row>
    <row r="7" spans="1:27" ht="16.5" thickTop="1" thickBot="1" x14ac:dyDescent="0.3">
      <c r="A7" s="962"/>
      <c r="B7" s="958"/>
      <c r="C7" s="957">
        <f>SUM(C4:C6)</f>
        <v>102085.89</v>
      </c>
      <c r="D7" s="961"/>
      <c r="E7" s="960"/>
      <c r="F7" s="960"/>
      <c r="G7" s="959"/>
      <c r="H7" s="958"/>
      <c r="I7" s="957">
        <f>SUM(I4:I6)</f>
        <v>102085.89</v>
      </c>
      <c r="J7" s="958"/>
      <c r="K7" s="957"/>
      <c r="L7" s="956"/>
      <c r="M7" s="957"/>
      <c r="N7" s="956"/>
      <c r="O7" s="957"/>
      <c r="P7" s="956"/>
      <c r="Q7" s="957"/>
      <c r="R7" s="956"/>
      <c r="S7" s="956"/>
      <c r="T7" s="955"/>
      <c r="U7" s="954">
        <f>SUM(U4:U6)</f>
        <v>102085</v>
      </c>
      <c r="V7" s="953"/>
      <c r="W7" s="952"/>
      <c r="X7" s="393">
        <f>+I7-U7</f>
        <v>0.88999999999941792</v>
      </c>
      <c r="Y7" s="392" t="s">
        <v>625</v>
      </c>
      <c r="Z7" s="392"/>
      <c r="AA7" s="392"/>
    </row>
    <row r="8" spans="1:27" ht="15.75" thickTop="1" x14ac:dyDescent="0.25">
      <c r="A8" s="951" t="s">
        <v>672</v>
      </c>
      <c r="B8" s="946">
        <v>41578</v>
      </c>
      <c r="C8" s="947">
        <v>19976.12</v>
      </c>
      <c r="D8" s="950">
        <v>7811</v>
      </c>
      <c r="E8" s="949">
        <v>38451446</v>
      </c>
      <c r="F8" s="949" t="s">
        <v>627</v>
      </c>
      <c r="G8" s="948">
        <v>41592</v>
      </c>
      <c r="H8" s="945" t="s">
        <v>671</v>
      </c>
      <c r="I8" s="947">
        <v>66743.3</v>
      </c>
      <c r="J8" s="945">
        <v>1924.87</v>
      </c>
      <c r="K8" s="947">
        <v>5415</v>
      </c>
      <c r="L8" s="946">
        <v>41702</v>
      </c>
      <c r="M8" s="947">
        <v>24000</v>
      </c>
      <c r="N8" s="946">
        <v>41703</v>
      </c>
      <c r="O8" s="947">
        <v>20000</v>
      </c>
      <c r="P8" s="946">
        <v>41704</v>
      </c>
      <c r="Q8" s="947">
        <v>17328.3</v>
      </c>
      <c r="R8" s="946">
        <v>41705</v>
      </c>
      <c r="S8" s="946" t="s">
        <v>514</v>
      </c>
      <c r="T8" s="945" t="s">
        <v>670</v>
      </c>
      <c r="U8" s="944">
        <f>+K8</f>
        <v>5415</v>
      </c>
      <c r="V8" s="943"/>
      <c r="W8" s="942">
        <v>41702</v>
      </c>
      <c r="X8" s="941"/>
      <c r="Y8" s="392"/>
      <c r="Z8" s="392"/>
      <c r="AA8" s="392"/>
    </row>
    <row r="9" spans="1:27" x14ac:dyDescent="0.25">
      <c r="A9" s="940">
        <v>5226</v>
      </c>
      <c r="B9" s="939">
        <v>41578</v>
      </c>
      <c r="C9" s="935">
        <v>8595.36</v>
      </c>
      <c r="D9" s="938">
        <v>7812</v>
      </c>
      <c r="E9" s="937">
        <v>16545024</v>
      </c>
      <c r="F9" s="937"/>
      <c r="G9" s="936"/>
      <c r="H9" s="934"/>
      <c r="I9" s="935"/>
      <c r="J9" s="934"/>
      <c r="K9" s="935"/>
      <c r="L9" s="934"/>
      <c r="M9" s="935"/>
      <c r="N9" s="934"/>
      <c r="O9" s="935"/>
      <c r="P9" s="934"/>
      <c r="Q9" s="935"/>
      <c r="R9" s="934"/>
      <c r="S9" s="934" t="s">
        <v>30</v>
      </c>
      <c r="T9" s="933" t="s">
        <v>669</v>
      </c>
      <c r="U9" s="932">
        <v>24000</v>
      </c>
      <c r="V9" s="931"/>
      <c r="W9" s="930">
        <v>41702</v>
      </c>
      <c r="X9" s="929"/>
      <c r="Y9" s="392"/>
      <c r="Z9" s="392"/>
      <c r="AA9" s="392"/>
    </row>
    <row r="10" spans="1:27" x14ac:dyDescent="0.25">
      <c r="A10" s="940">
        <v>5304</v>
      </c>
      <c r="B10" s="939">
        <v>41578</v>
      </c>
      <c r="C10" s="935">
        <v>38171.82</v>
      </c>
      <c r="D10" s="938">
        <v>7813</v>
      </c>
      <c r="E10" s="937">
        <v>73475772</v>
      </c>
      <c r="F10" s="937"/>
      <c r="G10" s="936"/>
      <c r="H10" s="934"/>
      <c r="I10" s="935"/>
      <c r="J10" s="934"/>
      <c r="K10" s="935"/>
      <c r="L10" s="934"/>
      <c r="M10" s="935"/>
      <c r="N10" s="934"/>
      <c r="O10" s="935"/>
      <c r="P10" s="934"/>
      <c r="Q10" s="935"/>
      <c r="R10" s="934"/>
      <c r="S10" s="934" t="s">
        <v>564</v>
      </c>
      <c r="T10" s="933">
        <v>83317</v>
      </c>
      <c r="U10" s="932">
        <v>17328.3</v>
      </c>
      <c r="V10" s="931"/>
      <c r="W10" s="930">
        <v>41705</v>
      </c>
      <c r="X10" s="929"/>
      <c r="Y10" s="392"/>
      <c r="Z10" s="392"/>
      <c r="AA10" s="392"/>
    </row>
    <row r="11" spans="1:27" ht="15.75" thickBot="1" x14ac:dyDescent="0.3">
      <c r="A11" s="928"/>
      <c r="B11" s="927"/>
      <c r="C11" s="923"/>
      <c r="D11" s="926"/>
      <c r="E11" s="925"/>
      <c r="F11" s="925"/>
      <c r="G11" s="924"/>
      <c r="H11" s="922"/>
      <c r="I11" s="923"/>
      <c r="J11" s="922"/>
      <c r="K11" s="923"/>
      <c r="L11" s="922"/>
      <c r="M11" s="923"/>
      <c r="N11" s="922"/>
      <c r="O11" s="923"/>
      <c r="P11" s="922"/>
      <c r="Q11" s="923"/>
      <c r="R11" s="922"/>
      <c r="S11" s="922" t="s">
        <v>30</v>
      </c>
      <c r="T11" s="921" t="s">
        <v>668</v>
      </c>
      <c r="U11" s="920">
        <v>20000</v>
      </c>
      <c r="V11" s="919"/>
      <c r="W11" s="918">
        <v>41704</v>
      </c>
      <c r="X11" s="917"/>
      <c r="Y11" s="392"/>
      <c r="Z11" s="392"/>
      <c r="AA11" s="392"/>
    </row>
    <row r="12" spans="1:27" ht="16.5" thickTop="1" thickBot="1" x14ac:dyDescent="0.3">
      <c r="A12" s="916"/>
      <c r="B12" s="915"/>
      <c r="C12" s="911">
        <f>SUM(C8:C11)</f>
        <v>66743.3</v>
      </c>
      <c r="D12" s="914"/>
      <c r="E12" s="913"/>
      <c r="F12" s="913"/>
      <c r="G12" s="912"/>
      <c r="H12" s="910"/>
      <c r="I12" s="911">
        <f>SUM(I8:I11)</f>
        <v>66743.3</v>
      </c>
      <c r="J12" s="910"/>
      <c r="K12" s="911"/>
      <c r="L12" s="910"/>
      <c r="M12" s="911"/>
      <c r="N12" s="910"/>
      <c r="O12" s="911"/>
      <c r="P12" s="910"/>
      <c r="Q12" s="911"/>
      <c r="R12" s="910"/>
      <c r="S12" s="910"/>
      <c r="T12" s="909"/>
      <c r="U12" s="908">
        <f>SUM(U8:U11)</f>
        <v>66743.3</v>
      </c>
      <c r="V12" s="907"/>
      <c r="W12" s="906"/>
      <c r="X12" s="905">
        <f>+I12-U12</f>
        <v>0</v>
      </c>
      <c r="Y12" s="392" t="s">
        <v>645</v>
      </c>
      <c r="Z12" s="392"/>
      <c r="AA12" s="392"/>
    </row>
    <row r="13" spans="1:27" ht="15.75" thickTop="1" x14ac:dyDescent="0.25">
      <c r="A13" s="904">
        <v>5222</v>
      </c>
      <c r="B13" s="900">
        <v>41556</v>
      </c>
      <c r="C13" s="899">
        <v>75692.27</v>
      </c>
      <c r="D13" s="903">
        <v>7870</v>
      </c>
      <c r="E13" s="902">
        <v>146027808</v>
      </c>
      <c r="F13" s="902" t="s">
        <v>627</v>
      </c>
      <c r="G13" s="901">
        <v>41599</v>
      </c>
      <c r="H13" s="898" t="s">
        <v>528</v>
      </c>
      <c r="I13" s="899">
        <v>5640.24</v>
      </c>
      <c r="J13" s="898"/>
      <c r="K13" s="899">
        <v>5640.24</v>
      </c>
      <c r="L13" s="900">
        <v>41705</v>
      </c>
      <c r="M13" s="899"/>
      <c r="N13" s="898"/>
      <c r="O13" s="899"/>
      <c r="P13" s="898"/>
      <c r="Q13" s="899"/>
      <c r="R13" s="898"/>
      <c r="S13" s="898" t="s">
        <v>564</v>
      </c>
      <c r="T13" s="897">
        <v>83317</v>
      </c>
      <c r="U13" s="896">
        <v>5640.24</v>
      </c>
      <c r="V13" s="895"/>
      <c r="W13" s="894">
        <v>41705</v>
      </c>
      <c r="X13" s="893"/>
      <c r="Y13" s="392"/>
      <c r="Z13" s="392"/>
      <c r="AA13" s="392"/>
    </row>
    <row r="14" spans="1:27" x14ac:dyDescent="0.25">
      <c r="A14" s="892" t="s">
        <v>527</v>
      </c>
      <c r="B14" s="888">
        <v>41585</v>
      </c>
      <c r="C14" s="887">
        <v>29820.18</v>
      </c>
      <c r="D14" s="891">
        <v>7871</v>
      </c>
      <c r="E14" s="890">
        <v>57530592</v>
      </c>
      <c r="F14" s="890" t="s">
        <v>627</v>
      </c>
      <c r="G14" s="889">
        <v>41599</v>
      </c>
      <c r="H14" s="886" t="s">
        <v>667</v>
      </c>
      <c r="I14" s="887">
        <v>100517.56</v>
      </c>
      <c r="J14" s="886">
        <v>1929.24</v>
      </c>
      <c r="K14" s="887">
        <v>100000</v>
      </c>
      <c r="L14" s="888">
        <v>41684</v>
      </c>
      <c r="M14" s="887"/>
      <c r="N14" s="886"/>
      <c r="O14" s="887"/>
      <c r="P14" s="886"/>
      <c r="Q14" s="887"/>
      <c r="R14" s="886"/>
      <c r="S14" s="886" t="s">
        <v>30</v>
      </c>
      <c r="T14" s="885" t="s">
        <v>666</v>
      </c>
      <c r="U14" s="884">
        <v>100000</v>
      </c>
      <c r="V14" s="883"/>
      <c r="W14" s="882">
        <v>41684</v>
      </c>
      <c r="X14" s="881"/>
      <c r="Y14" s="880" t="s">
        <v>665</v>
      </c>
      <c r="Z14" s="392"/>
      <c r="AA14" s="392"/>
    </row>
    <row r="15" spans="1:27" s="868" customFormat="1" ht="15.75" thickBot="1" x14ac:dyDescent="0.3">
      <c r="A15" s="879">
        <v>5379</v>
      </c>
      <c r="B15" s="878">
        <v>41585</v>
      </c>
      <c r="C15" s="874">
        <v>645.35</v>
      </c>
      <c r="D15" s="877">
        <v>7869</v>
      </c>
      <c r="E15" s="876">
        <v>1245024</v>
      </c>
      <c r="F15" s="876"/>
      <c r="G15" s="875"/>
      <c r="H15" s="870"/>
      <c r="I15" s="874"/>
      <c r="J15" s="870"/>
      <c r="K15" s="874"/>
      <c r="L15" s="870"/>
      <c r="M15" s="874"/>
      <c r="N15" s="870"/>
      <c r="O15" s="874"/>
      <c r="P15" s="870"/>
      <c r="Q15" s="874"/>
      <c r="R15" s="870"/>
      <c r="S15" s="870"/>
      <c r="T15" s="873"/>
      <c r="U15" s="872"/>
      <c r="V15" s="871"/>
      <c r="W15" s="870"/>
      <c r="X15" s="869"/>
      <c r="Z15" s="392"/>
      <c r="AA15" s="392"/>
    </row>
    <row r="16" spans="1:27" ht="16.5" thickTop="1" thickBot="1" x14ac:dyDescent="0.3">
      <c r="A16" s="867"/>
      <c r="B16" s="866"/>
      <c r="C16" s="862">
        <f>SUM(C13:C15)</f>
        <v>106157.80000000002</v>
      </c>
      <c r="D16" s="865"/>
      <c r="E16" s="864"/>
      <c r="F16" s="864"/>
      <c r="G16" s="863"/>
      <c r="H16" s="858"/>
      <c r="I16" s="862">
        <f>SUM(I13:I15)</f>
        <v>106157.8</v>
      </c>
      <c r="J16" s="858"/>
      <c r="K16" s="862"/>
      <c r="L16" s="858"/>
      <c r="M16" s="862"/>
      <c r="N16" s="858"/>
      <c r="O16" s="862"/>
      <c r="P16" s="858"/>
      <c r="Q16" s="862"/>
      <c r="R16" s="858"/>
      <c r="S16" s="858"/>
      <c r="T16" s="861"/>
      <c r="U16" s="860">
        <f>SUM(U13:U15)</f>
        <v>105640.24</v>
      </c>
      <c r="V16" s="859"/>
      <c r="W16" s="858"/>
      <c r="X16" s="393">
        <f>+I16-U16</f>
        <v>517.55999999999767</v>
      </c>
      <c r="Y16" s="392" t="s">
        <v>625</v>
      </c>
      <c r="Z16" s="392"/>
      <c r="AA16" s="392"/>
    </row>
    <row r="17" spans="1:25" ht="16.5" thickTop="1" thickBot="1" x14ac:dyDescent="0.3">
      <c r="A17" s="857">
        <v>5305</v>
      </c>
      <c r="B17" s="856">
        <v>41591</v>
      </c>
      <c r="C17" s="852">
        <v>24773.21</v>
      </c>
      <c r="D17" s="855">
        <v>7978</v>
      </c>
      <c r="E17" s="854">
        <v>47768798</v>
      </c>
      <c r="F17" s="854" t="s">
        <v>627</v>
      </c>
      <c r="G17" s="853">
        <v>41614</v>
      </c>
      <c r="H17" s="848" t="s">
        <v>539</v>
      </c>
      <c r="I17" s="852">
        <v>24668.21</v>
      </c>
      <c r="J17" s="848">
        <v>1928.25</v>
      </c>
      <c r="K17" s="852"/>
      <c r="L17" s="848"/>
      <c r="M17" s="852"/>
      <c r="N17" s="848"/>
      <c r="O17" s="852"/>
      <c r="P17" s="848"/>
      <c r="Q17" s="852"/>
      <c r="R17" s="848"/>
      <c r="S17" s="848"/>
      <c r="T17" s="851"/>
      <c r="U17" s="850"/>
      <c r="V17" s="849"/>
      <c r="W17" s="848"/>
      <c r="X17" s="847">
        <f>+I17</f>
        <v>24668.21</v>
      </c>
      <c r="Y17" s="392" t="s">
        <v>625</v>
      </c>
    </row>
    <row r="18" spans="1:25" x14ac:dyDescent="0.25">
      <c r="A18" s="846">
        <v>3279</v>
      </c>
      <c r="B18" s="842">
        <v>41660</v>
      </c>
      <c r="C18" s="841">
        <v>34000</v>
      </c>
      <c r="D18" s="845">
        <v>8208</v>
      </c>
      <c r="E18" s="844">
        <v>67769568</v>
      </c>
      <c r="F18" s="844" t="s">
        <v>627</v>
      </c>
      <c r="G18" s="843">
        <v>41670</v>
      </c>
      <c r="H18" s="840" t="s">
        <v>337</v>
      </c>
      <c r="I18" s="841">
        <v>96787.7</v>
      </c>
      <c r="J18" s="840">
        <v>1993.23</v>
      </c>
      <c r="K18" s="841">
        <v>96787.7</v>
      </c>
      <c r="L18" s="842">
        <v>41705</v>
      </c>
      <c r="M18" s="841"/>
      <c r="N18" s="840"/>
      <c r="O18" s="841"/>
      <c r="P18" s="840"/>
      <c r="Q18" s="841"/>
      <c r="R18" s="840"/>
      <c r="S18" s="840" t="s">
        <v>564</v>
      </c>
      <c r="T18" s="839">
        <v>83317</v>
      </c>
      <c r="U18" s="838">
        <v>34000</v>
      </c>
      <c r="V18" s="837"/>
      <c r="W18" s="836">
        <v>41705</v>
      </c>
      <c r="X18" s="835"/>
    </row>
    <row r="19" spans="1:25" x14ac:dyDescent="0.25">
      <c r="A19" s="833" t="s">
        <v>328</v>
      </c>
      <c r="B19" s="832">
        <v>41649</v>
      </c>
      <c r="C19" s="828">
        <v>28461.65</v>
      </c>
      <c r="D19" s="831">
        <v>8110</v>
      </c>
      <c r="E19" s="830">
        <v>56730612</v>
      </c>
      <c r="F19" s="830" t="s">
        <v>627</v>
      </c>
      <c r="G19" s="834">
        <v>41670</v>
      </c>
      <c r="H19" s="827" t="s">
        <v>329</v>
      </c>
      <c r="I19" s="828">
        <v>40948.22</v>
      </c>
      <c r="J19" s="827">
        <v>1993.23</v>
      </c>
      <c r="K19" s="828"/>
      <c r="L19" s="827"/>
      <c r="M19" s="828"/>
      <c r="N19" s="827"/>
      <c r="O19" s="828"/>
      <c r="P19" s="827"/>
      <c r="Q19" s="828"/>
      <c r="R19" s="827"/>
      <c r="S19" s="827" t="s">
        <v>564</v>
      </c>
      <c r="T19" s="826">
        <v>83317</v>
      </c>
      <c r="U19" s="825">
        <f>+C19</f>
        <v>28461.65</v>
      </c>
      <c r="V19" s="824"/>
      <c r="W19" s="823">
        <v>41705</v>
      </c>
      <c r="X19" s="822"/>
    </row>
    <row r="20" spans="1:25" x14ac:dyDescent="0.25">
      <c r="A20" s="833" t="s">
        <v>664</v>
      </c>
      <c r="B20" s="832">
        <v>41649</v>
      </c>
      <c r="C20" s="828">
        <v>75274.27</v>
      </c>
      <c r="D20" s="831">
        <v>8111</v>
      </c>
      <c r="E20" s="830">
        <v>150039340</v>
      </c>
      <c r="F20" s="830"/>
      <c r="G20" s="829"/>
      <c r="H20" s="827"/>
      <c r="I20" s="828"/>
      <c r="J20" s="827"/>
      <c r="K20" s="828"/>
      <c r="L20" s="827"/>
      <c r="M20" s="828"/>
      <c r="N20" s="827"/>
      <c r="O20" s="828"/>
      <c r="P20" s="827"/>
      <c r="Q20" s="828"/>
      <c r="R20" s="827"/>
      <c r="S20" s="827" t="s">
        <v>564</v>
      </c>
      <c r="T20" s="826">
        <v>83317</v>
      </c>
      <c r="U20" s="825">
        <f>96787.7-U18-U19</f>
        <v>34326.049999999996</v>
      </c>
      <c r="V20" s="824"/>
      <c r="W20" s="823">
        <v>41705</v>
      </c>
      <c r="X20" s="822"/>
    </row>
    <row r="21" spans="1:25" x14ac:dyDescent="0.25">
      <c r="A21" s="833"/>
      <c r="B21" s="832"/>
      <c r="C21" s="828"/>
      <c r="D21" s="831"/>
      <c r="E21" s="830"/>
      <c r="F21" s="830"/>
      <c r="G21" s="829"/>
      <c r="H21" s="827"/>
      <c r="I21" s="828"/>
      <c r="J21" s="827"/>
      <c r="K21" s="828"/>
      <c r="L21" s="827"/>
      <c r="M21" s="828"/>
      <c r="N21" s="827"/>
      <c r="O21" s="828"/>
      <c r="P21" s="827"/>
      <c r="Q21" s="828"/>
      <c r="R21" s="827"/>
      <c r="S21" s="827" t="s">
        <v>30</v>
      </c>
      <c r="T21" s="826">
        <v>98649</v>
      </c>
      <c r="U21" s="825">
        <v>20000</v>
      </c>
      <c r="V21" s="824"/>
      <c r="W21" s="823">
        <v>41718</v>
      </c>
      <c r="X21" s="822"/>
    </row>
    <row r="22" spans="1:25" ht="15.75" thickBot="1" x14ac:dyDescent="0.3">
      <c r="A22" s="821"/>
      <c r="B22" s="820"/>
      <c r="C22" s="816"/>
      <c r="D22" s="819"/>
      <c r="E22" s="818"/>
      <c r="F22" s="818"/>
      <c r="G22" s="817"/>
      <c r="H22" s="815"/>
      <c r="I22" s="816"/>
      <c r="J22" s="815"/>
      <c r="K22" s="816"/>
      <c r="L22" s="815"/>
      <c r="M22" s="816"/>
      <c r="N22" s="815"/>
      <c r="O22" s="816"/>
      <c r="P22" s="815"/>
      <c r="Q22" s="816"/>
      <c r="R22" s="815"/>
      <c r="S22" s="815" t="s">
        <v>30</v>
      </c>
      <c r="T22" s="814">
        <v>96133</v>
      </c>
      <c r="U22" s="813">
        <v>14000</v>
      </c>
      <c r="V22" s="812"/>
      <c r="W22" s="811">
        <v>41754</v>
      </c>
      <c r="X22" s="810"/>
    </row>
    <row r="23" spans="1:25" ht="16.5" thickTop="1" thickBot="1" x14ac:dyDescent="0.3">
      <c r="A23" s="809"/>
      <c r="B23" s="808"/>
      <c r="C23" s="804">
        <f>SUM(C18:C22)</f>
        <v>137735.92000000001</v>
      </c>
      <c r="D23" s="807"/>
      <c r="E23" s="806"/>
      <c r="F23" s="806"/>
      <c r="G23" s="805"/>
      <c r="H23" s="803"/>
      <c r="I23" s="804">
        <f>SUM(I18:I22)</f>
        <v>137735.91999999998</v>
      </c>
      <c r="J23" s="803"/>
      <c r="K23" s="804"/>
      <c r="L23" s="803"/>
      <c r="M23" s="804"/>
      <c r="N23" s="803"/>
      <c r="O23" s="804"/>
      <c r="P23" s="803"/>
      <c r="Q23" s="804"/>
      <c r="R23" s="803"/>
      <c r="S23" s="803"/>
      <c r="T23" s="802"/>
      <c r="U23" s="801">
        <f>SUM(U18:U22)</f>
        <v>130787.7</v>
      </c>
      <c r="V23" s="800"/>
      <c r="W23" s="799"/>
      <c r="X23" s="393">
        <f>+I23-U23</f>
        <v>6948.2199999999866</v>
      </c>
      <c r="Y23" s="392" t="s">
        <v>625</v>
      </c>
    </row>
    <row r="24" spans="1:25" ht="15.75" thickTop="1" x14ac:dyDescent="0.25">
      <c r="A24" s="798" t="s">
        <v>614</v>
      </c>
      <c r="B24" s="794">
        <v>41669</v>
      </c>
      <c r="C24" s="793">
        <v>66286</v>
      </c>
      <c r="D24" s="797">
        <v>8240</v>
      </c>
      <c r="E24" s="796">
        <v>134758860</v>
      </c>
      <c r="F24" s="796" t="s">
        <v>627</v>
      </c>
      <c r="G24" s="795">
        <v>41688</v>
      </c>
      <c r="H24" s="792" t="s">
        <v>334</v>
      </c>
      <c r="I24" s="793">
        <v>14840</v>
      </c>
      <c r="J24" s="792">
        <v>2032.99</v>
      </c>
      <c r="K24" s="793">
        <v>1167.73</v>
      </c>
      <c r="L24" s="794">
        <v>41730</v>
      </c>
      <c r="M24" s="793">
        <v>10000</v>
      </c>
      <c r="N24" s="794">
        <v>41936</v>
      </c>
      <c r="O24" s="793"/>
      <c r="P24" s="794"/>
      <c r="Q24" s="793"/>
      <c r="R24" s="792"/>
      <c r="S24" s="792" t="s">
        <v>30</v>
      </c>
      <c r="T24" s="791" t="s">
        <v>663</v>
      </c>
      <c r="U24" s="790">
        <f>68350.73-U25</f>
        <v>1167.7299999999959</v>
      </c>
      <c r="V24" s="789"/>
      <c r="W24" s="788">
        <v>41730</v>
      </c>
      <c r="X24" s="787"/>
    </row>
    <row r="25" spans="1:25" x14ac:dyDescent="0.25">
      <c r="A25" s="779" t="s">
        <v>340</v>
      </c>
      <c r="B25" s="778">
        <v>41669</v>
      </c>
      <c r="C25" s="774">
        <v>70109.429999999993</v>
      </c>
      <c r="D25" s="777">
        <v>8241</v>
      </c>
      <c r="E25" s="776">
        <v>142531793</v>
      </c>
      <c r="F25" s="776" t="s">
        <v>627</v>
      </c>
      <c r="G25" s="775">
        <v>41689</v>
      </c>
      <c r="H25" s="773" t="s">
        <v>341</v>
      </c>
      <c r="I25" s="774">
        <v>67183</v>
      </c>
      <c r="J25" s="773">
        <v>2032.99</v>
      </c>
      <c r="K25" s="774">
        <v>67183</v>
      </c>
      <c r="L25" s="778">
        <v>41730</v>
      </c>
      <c r="M25" s="774"/>
      <c r="N25" s="773"/>
      <c r="O25" s="774"/>
      <c r="P25" s="773"/>
      <c r="Q25" s="774"/>
      <c r="R25" s="773"/>
      <c r="S25" s="773" t="s">
        <v>30</v>
      </c>
      <c r="T25" s="772" t="s">
        <v>663</v>
      </c>
      <c r="U25" s="771">
        <v>67183</v>
      </c>
      <c r="V25" s="770"/>
      <c r="W25" s="769">
        <v>41730</v>
      </c>
      <c r="X25" s="768"/>
    </row>
    <row r="26" spans="1:25" x14ac:dyDescent="0.25">
      <c r="A26" s="779" t="s">
        <v>333</v>
      </c>
      <c r="B26" s="778">
        <v>41669</v>
      </c>
      <c r="C26" s="774">
        <v>43675.96</v>
      </c>
      <c r="D26" s="777">
        <v>8180</v>
      </c>
      <c r="E26" s="776">
        <v>88792608</v>
      </c>
      <c r="F26" s="776" t="s">
        <v>627</v>
      </c>
      <c r="G26" s="775">
        <v>41689</v>
      </c>
      <c r="H26" s="773" t="s">
        <v>344</v>
      </c>
      <c r="I26" s="774">
        <v>41417.160000000003</v>
      </c>
      <c r="J26" s="773">
        <v>2032.99</v>
      </c>
      <c r="K26" s="774">
        <v>9843.76</v>
      </c>
      <c r="L26" s="778">
        <v>41705</v>
      </c>
      <c r="M26" s="774">
        <v>24000</v>
      </c>
      <c r="N26" s="778">
        <v>41926</v>
      </c>
      <c r="O26" s="774">
        <v>6495.74</v>
      </c>
      <c r="P26" s="778">
        <v>41943</v>
      </c>
      <c r="Q26" s="774"/>
      <c r="R26" s="773"/>
      <c r="S26" s="773" t="s">
        <v>564</v>
      </c>
      <c r="T26" s="772">
        <v>83317</v>
      </c>
      <c r="U26" s="771">
        <v>9843.76</v>
      </c>
      <c r="V26" s="770"/>
      <c r="W26" s="769">
        <v>41705</v>
      </c>
      <c r="X26" s="768"/>
    </row>
    <row r="27" spans="1:25" x14ac:dyDescent="0.25">
      <c r="A27" s="779">
        <v>5606</v>
      </c>
      <c r="B27" s="778">
        <v>41669</v>
      </c>
      <c r="C27" s="774">
        <v>0</v>
      </c>
      <c r="D27" s="777">
        <v>8181</v>
      </c>
      <c r="E27" s="776">
        <v>0</v>
      </c>
      <c r="F27" s="776" t="s">
        <v>627</v>
      </c>
      <c r="G27" s="775">
        <v>41710</v>
      </c>
      <c r="H27" s="773" t="s">
        <v>662</v>
      </c>
      <c r="I27" s="774">
        <v>81306</v>
      </c>
      <c r="J27" s="773">
        <v>2032.99</v>
      </c>
      <c r="K27" s="786">
        <v>23000</v>
      </c>
      <c r="L27" s="785">
        <v>42118</v>
      </c>
      <c r="M27" s="774"/>
      <c r="N27" s="773"/>
      <c r="O27" s="774"/>
      <c r="P27" s="773"/>
      <c r="Q27" s="774"/>
      <c r="R27" s="773"/>
      <c r="S27" s="773" t="s">
        <v>514</v>
      </c>
      <c r="T27" s="772" t="s">
        <v>661</v>
      </c>
      <c r="U27" s="771">
        <v>18000</v>
      </c>
      <c r="V27" s="770"/>
      <c r="W27" s="769">
        <v>41823</v>
      </c>
      <c r="X27" s="768"/>
    </row>
    <row r="28" spans="1:25" x14ac:dyDescent="0.25">
      <c r="A28" s="779"/>
      <c r="B28" s="778"/>
      <c r="C28" s="774"/>
      <c r="D28" s="777"/>
      <c r="E28" s="776"/>
      <c r="F28" s="776"/>
      <c r="G28" s="775"/>
      <c r="H28" s="773"/>
      <c r="I28" s="774"/>
      <c r="J28" s="773"/>
      <c r="K28" s="774"/>
      <c r="L28" s="778"/>
      <c r="M28" s="774"/>
      <c r="N28" s="773"/>
      <c r="O28" s="774"/>
      <c r="P28" s="773"/>
      <c r="Q28" s="774"/>
      <c r="R28" s="773"/>
      <c r="S28" s="773" t="s">
        <v>30</v>
      </c>
      <c r="T28" s="772" t="s">
        <v>660</v>
      </c>
      <c r="U28" s="771">
        <v>24000</v>
      </c>
      <c r="V28" s="770"/>
      <c r="W28" s="769">
        <v>41926</v>
      </c>
      <c r="X28" s="768"/>
    </row>
    <row r="29" spans="1:25" x14ac:dyDescent="0.25">
      <c r="A29" s="779" t="s">
        <v>659</v>
      </c>
      <c r="B29" s="778">
        <v>41669</v>
      </c>
      <c r="C29" s="774">
        <v>24674.77</v>
      </c>
      <c r="D29" s="777">
        <v>8157</v>
      </c>
      <c r="E29" s="776">
        <v>50163388</v>
      </c>
      <c r="F29" s="776"/>
      <c r="G29" s="775"/>
      <c r="H29" s="773"/>
      <c r="I29" s="774"/>
      <c r="J29" s="773"/>
      <c r="K29" s="774"/>
      <c r="L29" s="773"/>
      <c r="M29" s="774"/>
      <c r="N29" s="773"/>
      <c r="O29" s="774"/>
      <c r="P29" s="773"/>
      <c r="Q29" s="774"/>
      <c r="R29" s="773"/>
      <c r="S29" s="784" t="s">
        <v>564</v>
      </c>
      <c r="T29" s="783" t="s">
        <v>658</v>
      </c>
      <c r="U29" s="782">
        <v>10000</v>
      </c>
      <c r="V29" s="781"/>
      <c r="W29" s="780">
        <v>41936</v>
      </c>
      <c r="X29" s="768"/>
      <c r="Y29" t="s">
        <v>657</v>
      </c>
    </row>
    <row r="30" spans="1:25" x14ac:dyDescent="0.25">
      <c r="A30" s="779"/>
      <c r="B30" s="778"/>
      <c r="C30" s="774"/>
      <c r="D30" s="777"/>
      <c r="E30" s="776"/>
      <c r="F30" s="776"/>
      <c r="G30" s="775"/>
      <c r="H30" s="773"/>
      <c r="I30" s="774"/>
      <c r="J30" s="773"/>
      <c r="K30" s="774"/>
      <c r="L30" s="773"/>
      <c r="M30" s="774"/>
      <c r="N30" s="773"/>
      <c r="O30" s="774"/>
      <c r="P30" s="773"/>
      <c r="Q30" s="774"/>
      <c r="R30" s="773"/>
      <c r="S30" s="773" t="s">
        <v>30</v>
      </c>
      <c r="T30" s="772" t="s">
        <v>656</v>
      </c>
      <c r="U30" s="771">
        <v>6495.74</v>
      </c>
      <c r="V30" s="770"/>
      <c r="W30" s="769">
        <v>41943</v>
      </c>
      <c r="X30" s="768"/>
    </row>
    <row r="31" spans="1:25" ht="15.75" thickBot="1" x14ac:dyDescent="0.3">
      <c r="A31" s="767"/>
      <c r="B31" s="766"/>
      <c r="C31" s="762"/>
      <c r="D31" s="765"/>
      <c r="E31" s="764"/>
      <c r="F31" s="764"/>
      <c r="G31" s="763"/>
      <c r="H31" s="761"/>
      <c r="I31" s="762"/>
      <c r="J31" s="761"/>
      <c r="K31" s="762"/>
      <c r="L31" s="761"/>
      <c r="M31" s="762"/>
      <c r="N31" s="761"/>
      <c r="O31" s="762"/>
      <c r="P31" s="761"/>
      <c r="Q31" s="762"/>
      <c r="R31" s="761"/>
      <c r="S31" s="761"/>
      <c r="T31" s="760"/>
      <c r="U31" s="759"/>
      <c r="V31" s="758"/>
      <c r="W31" s="757"/>
      <c r="X31" s="756"/>
    </row>
    <row r="32" spans="1:25" ht="15" customHeight="1" thickTop="1" thickBot="1" x14ac:dyDescent="0.3">
      <c r="A32" s="755"/>
      <c r="B32" s="754"/>
      <c r="C32" s="750">
        <f>SUM(C24:C31)</f>
        <v>204746.15999999997</v>
      </c>
      <c r="D32" s="753"/>
      <c r="E32" s="752"/>
      <c r="F32" s="752"/>
      <c r="G32" s="751"/>
      <c r="H32" s="749"/>
      <c r="I32" s="750">
        <f>SUM(I24:I31)</f>
        <v>204746.16</v>
      </c>
      <c r="J32" s="749"/>
      <c r="K32" s="750"/>
      <c r="L32" s="749"/>
      <c r="M32" s="750"/>
      <c r="N32" s="749"/>
      <c r="O32" s="750"/>
      <c r="P32" s="749"/>
      <c r="Q32" s="750"/>
      <c r="R32" s="749"/>
      <c r="S32" s="749"/>
      <c r="T32" s="748"/>
      <c r="U32" s="747">
        <f>SUM(U24:U31)</f>
        <v>136690.22999999998</v>
      </c>
      <c r="V32" s="746"/>
      <c r="W32" s="745"/>
      <c r="X32" s="393">
        <f>+I32-U32</f>
        <v>68055.930000000022</v>
      </c>
      <c r="Y32" s="392" t="s">
        <v>625</v>
      </c>
    </row>
    <row r="33" spans="1:25" ht="15.75" thickTop="1" x14ac:dyDescent="0.25">
      <c r="A33" s="744" t="s">
        <v>351</v>
      </c>
      <c r="B33" s="743">
        <v>41677</v>
      </c>
      <c r="C33" s="739">
        <v>96828.52</v>
      </c>
      <c r="D33" s="742">
        <v>8405</v>
      </c>
      <c r="E33" s="741">
        <v>196564564</v>
      </c>
      <c r="F33" s="741" t="s">
        <v>627</v>
      </c>
      <c r="G33" s="740">
        <v>41712</v>
      </c>
      <c r="H33" s="732" t="s">
        <v>352</v>
      </c>
      <c r="I33" s="739">
        <v>64380.4</v>
      </c>
      <c r="J33" s="732">
        <v>2030.02</v>
      </c>
      <c r="K33" s="738">
        <v>50000</v>
      </c>
      <c r="L33" s="737">
        <v>41761</v>
      </c>
      <c r="M33" s="736">
        <v>13720.34</v>
      </c>
      <c r="N33" s="735">
        <v>41816</v>
      </c>
      <c r="O33" s="734"/>
      <c r="P33" s="733"/>
      <c r="Q33" s="734"/>
      <c r="R33" s="733"/>
      <c r="S33" s="732" t="s">
        <v>30</v>
      </c>
      <c r="T33" s="731" t="s">
        <v>655</v>
      </c>
      <c r="U33" s="730">
        <v>50000</v>
      </c>
      <c r="V33" s="729"/>
      <c r="W33" s="728">
        <v>41761</v>
      </c>
      <c r="X33" s="727"/>
    </row>
    <row r="34" spans="1:25" x14ac:dyDescent="0.25">
      <c r="A34" s="723" t="s">
        <v>348</v>
      </c>
      <c r="B34" s="722">
        <v>41669</v>
      </c>
      <c r="C34" s="717">
        <v>94995.76</v>
      </c>
      <c r="D34" s="720">
        <v>8404</v>
      </c>
      <c r="E34" s="719">
        <v>192845507</v>
      </c>
      <c r="F34" s="719" t="s">
        <v>627</v>
      </c>
      <c r="G34" s="726">
        <v>41712</v>
      </c>
      <c r="H34" s="716" t="s">
        <v>349</v>
      </c>
      <c r="I34" s="717">
        <v>202720.77</v>
      </c>
      <c r="J34" s="716">
        <v>2030.02</v>
      </c>
      <c r="K34" s="721">
        <v>34000</v>
      </c>
      <c r="L34" s="725">
        <v>41765</v>
      </c>
      <c r="M34" s="721">
        <v>6000</v>
      </c>
      <c r="N34" s="725">
        <v>41765</v>
      </c>
      <c r="O34" s="721">
        <v>28700</v>
      </c>
      <c r="P34" s="725">
        <v>41768</v>
      </c>
      <c r="Q34" s="721">
        <v>9610</v>
      </c>
      <c r="R34" s="725">
        <v>41828</v>
      </c>
      <c r="S34" s="725" t="s">
        <v>564</v>
      </c>
      <c r="T34" s="724" t="s">
        <v>654</v>
      </c>
      <c r="U34" s="712">
        <v>6000</v>
      </c>
      <c r="V34" s="711"/>
      <c r="W34" s="710">
        <v>41765</v>
      </c>
      <c r="X34" s="709"/>
    </row>
    <row r="35" spans="1:25" x14ac:dyDescent="0.25">
      <c r="A35" s="723">
        <v>5688</v>
      </c>
      <c r="B35" s="722">
        <v>41704</v>
      </c>
      <c r="C35" s="717">
        <v>75276.89</v>
      </c>
      <c r="D35" s="720">
        <v>8272</v>
      </c>
      <c r="E35" s="719">
        <v>152813583</v>
      </c>
      <c r="F35" s="719"/>
      <c r="G35" s="718"/>
      <c r="H35" s="716"/>
      <c r="I35" s="717"/>
      <c r="J35" s="716"/>
      <c r="K35" s="715"/>
      <c r="L35" s="714"/>
      <c r="M35" s="715"/>
      <c r="N35" s="714"/>
      <c r="O35" s="715"/>
      <c r="P35" s="714"/>
      <c r="Q35" s="715"/>
      <c r="R35" s="714"/>
      <c r="S35" s="714" t="s">
        <v>30</v>
      </c>
      <c r="T35" s="724" t="s">
        <v>653</v>
      </c>
      <c r="U35" s="712">
        <v>34000</v>
      </c>
      <c r="V35" s="711"/>
      <c r="W35" s="710">
        <v>41765</v>
      </c>
      <c r="X35" s="709"/>
    </row>
    <row r="36" spans="1:25" x14ac:dyDescent="0.25">
      <c r="A36" s="723"/>
      <c r="B36" s="722"/>
      <c r="C36" s="721"/>
      <c r="D36" s="720"/>
      <c r="E36" s="719"/>
      <c r="F36" s="719"/>
      <c r="G36" s="718"/>
      <c r="H36" s="716"/>
      <c r="I36" s="717"/>
      <c r="J36" s="716"/>
      <c r="K36" s="715"/>
      <c r="L36" s="714"/>
      <c r="M36" s="715"/>
      <c r="N36" s="714"/>
      <c r="O36" s="715"/>
      <c r="P36" s="714"/>
      <c r="Q36" s="715"/>
      <c r="R36" s="714"/>
      <c r="S36" s="714" t="s">
        <v>30</v>
      </c>
      <c r="T36" s="724" t="s">
        <v>652</v>
      </c>
      <c r="U36" s="712">
        <v>30000</v>
      </c>
      <c r="V36" s="711"/>
      <c r="W36" s="710">
        <v>42140</v>
      </c>
      <c r="X36" s="709"/>
    </row>
    <row r="37" spans="1:25" x14ac:dyDescent="0.25">
      <c r="A37" s="723"/>
      <c r="B37" s="722"/>
      <c r="C37" s="721"/>
      <c r="D37" s="720"/>
      <c r="E37" s="719"/>
      <c r="F37" s="719"/>
      <c r="G37" s="718"/>
      <c r="H37" s="716"/>
      <c r="I37" s="717"/>
      <c r="J37" s="716"/>
      <c r="K37" s="715"/>
      <c r="L37" s="714"/>
      <c r="M37" s="715"/>
      <c r="N37" s="714"/>
      <c r="O37" s="715"/>
      <c r="P37" s="714"/>
      <c r="Q37" s="715"/>
      <c r="R37" s="714"/>
      <c r="S37" s="714" t="s">
        <v>564</v>
      </c>
      <c r="T37" s="724" t="s">
        <v>647</v>
      </c>
      <c r="U37" s="712">
        <v>9610</v>
      </c>
      <c r="V37" s="711"/>
      <c r="W37" s="710">
        <v>41828</v>
      </c>
      <c r="X37" s="709"/>
    </row>
    <row r="38" spans="1:25" x14ac:dyDescent="0.25">
      <c r="A38" s="723"/>
      <c r="B38" s="722"/>
      <c r="C38" s="721"/>
      <c r="D38" s="720"/>
      <c r="E38" s="719"/>
      <c r="F38" s="719"/>
      <c r="G38" s="718"/>
      <c r="H38" s="716"/>
      <c r="I38" s="717"/>
      <c r="J38" s="716"/>
      <c r="K38" s="715"/>
      <c r="L38" s="714"/>
      <c r="M38" s="715"/>
      <c r="N38" s="714"/>
      <c r="O38" s="715"/>
      <c r="P38" s="714"/>
      <c r="Q38" s="715"/>
      <c r="R38" s="714"/>
      <c r="S38" s="714" t="s">
        <v>514</v>
      </c>
      <c r="T38" s="713">
        <v>6959</v>
      </c>
      <c r="U38" s="712">
        <v>28700</v>
      </c>
      <c r="V38" s="711"/>
      <c r="W38" s="710">
        <v>41768</v>
      </c>
      <c r="X38" s="709"/>
    </row>
    <row r="39" spans="1:25" ht="15.75" thickBot="1" x14ac:dyDescent="0.3">
      <c r="A39" s="708"/>
      <c r="B39" s="707"/>
      <c r="C39" s="706"/>
      <c r="D39" s="705"/>
      <c r="E39" s="704"/>
      <c r="F39" s="704"/>
      <c r="G39" s="703"/>
      <c r="H39" s="701"/>
      <c r="I39" s="702"/>
      <c r="J39" s="701"/>
      <c r="K39" s="700"/>
      <c r="L39" s="699"/>
      <c r="M39" s="700"/>
      <c r="N39" s="699"/>
      <c r="O39" s="700"/>
      <c r="P39" s="699"/>
      <c r="Q39" s="700"/>
      <c r="R39" s="699"/>
      <c r="S39" s="699" t="s">
        <v>30</v>
      </c>
      <c r="T39" s="698">
        <v>95403</v>
      </c>
      <c r="U39" s="697">
        <v>13720.34</v>
      </c>
      <c r="V39" s="696"/>
      <c r="W39" s="695">
        <v>41908</v>
      </c>
      <c r="X39" s="694"/>
    </row>
    <row r="40" spans="1:25" ht="16.5" thickTop="1" thickBot="1" x14ac:dyDescent="0.3">
      <c r="A40" s="693"/>
      <c r="B40" s="692"/>
      <c r="C40" s="688">
        <f>SUM(C33:C39)</f>
        <v>267101.17</v>
      </c>
      <c r="D40" s="691"/>
      <c r="E40" s="690"/>
      <c r="F40" s="690"/>
      <c r="G40" s="689"/>
      <c r="H40" s="687"/>
      <c r="I40" s="688">
        <f>SUM(I33:I39)</f>
        <v>267101.17</v>
      </c>
      <c r="J40" s="687"/>
      <c r="K40" s="686"/>
      <c r="L40" s="685"/>
      <c r="M40" s="686"/>
      <c r="N40" s="685"/>
      <c r="O40" s="686"/>
      <c r="P40" s="685"/>
      <c r="Q40" s="686"/>
      <c r="R40" s="685"/>
      <c r="S40" s="685"/>
      <c r="T40" s="684"/>
      <c r="U40" s="683">
        <f>SUM(U33:U39)</f>
        <v>172030.34</v>
      </c>
      <c r="V40" s="682"/>
      <c r="W40" s="681"/>
      <c r="X40" s="393">
        <f>+I40-U40</f>
        <v>95070.829999999987</v>
      </c>
      <c r="Y40" s="392" t="s">
        <v>625</v>
      </c>
    </row>
    <row r="41" spans="1:25" ht="15.75" thickTop="1" x14ac:dyDescent="0.25">
      <c r="A41" s="680">
        <v>5748</v>
      </c>
      <c r="B41" s="674">
        <v>41723</v>
      </c>
      <c r="C41" s="679">
        <v>9477.9599999999991</v>
      </c>
      <c r="D41" s="678">
        <v>8333</v>
      </c>
      <c r="E41" s="677">
        <v>18637372</v>
      </c>
      <c r="F41" s="677" t="s">
        <v>627</v>
      </c>
      <c r="G41" s="676">
        <v>41739</v>
      </c>
      <c r="H41" s="675" t="s">
        <v>369</v>
      </c>
      <c r="I41" s="673">
        <v>9477.9599999999991</v>
      </c>
      <c r="J41" s="675">
        <v>1966.4</v>
      </c>
      <c r="K41" s="673">
        <v>310.18</v>
      </c>
      <c r="L41" s="674">
        <v>41908</v>
      </c>
      <c r="M41" s="673">
        <v>750</v>
      </c>
      <c r="N41" s="672" t="s">
        <v>651</v>
      </c>
      <c r="O41" s="673">
        <f>+FACTURAS!R50</f>
        <v>336.57</v>
      </c>
      <c r="P41" s="674">
        <v>41943</v>
      </c>
      <c r="Q41" s="673"/>
      <c r="R41" s="672"/>
      <c r="S41" s="672" t="s">
        <v>30</v>
      </c>
      <c r="T41" s="671">
        <v>93360</v>
      </c>
      <c r="U41" s="670">
        <v>336.57</v>
      </c>
      <c r="V41" s="669"/>
      <c r="W41" s="668">
        <v>41943</v>
      </c>
      <c r="X41" s="667"/>
    </row>
    <row r="42" spans="1:25" ht="15.75" thickBot="1" x14ac:dyDescent="0.3">
      <c r="A42" s="666"/>
      <c r="B42" s="660"/>
      <c r="C42" s="665"/>
      <c r="D42" s="664"/>
      <c r="E42" s="663"/>
      <c r="F42" s="663"/>
      <c r="G42" s="662"/>
      <c r="H42" s="661"/>
      <c r="I42" s="659"/>
      <c r="J42" s="661"/>
      <c r="K42" s="659"/>
      <c r="L42" s="660"/>
      <c r="M42" s="659"/>
      <c r="N42" s="658"/>
      <c r="O42" s="659"/>
      <c r="P42" s="660"/>
      <c r="Q42" s="659"/>
      <c r="R42" s="658"/>
      <c r="S42" s="658" t="s">
        <v>30</v>
      </c>
      <c r="T42" s="657" t="s">
        <v>637</v>
      </c>
      <c r="U42" s="656">
        <v>310.18</v>
      </c>
      <c r="V42" s="655"/>
      <c r="W42" s="654">
        <v>41908</v>
      </c>
      <c r="X42" s="653"/>
    </row>
    <row r="43" spans="1:25" ht="16.5" thickTop="1" thickBot="1" x14ac:dyDescent="0.3">
      <c r="A43" s="652"/>
      <c r="B43" s="646"/>
      <c r="C43" s="651"/>
      <c r="D43" s="650"/>
      <c r="E43" s="649"/>
      <c r="F43" s="649"/>
      <c r="G43" s="648"/>
      <c r="H43" s="647"/>
      <c r="I43" s="645">
        <f>SUM(I41:I42)</f>
        <v>9477.9599999999991</v>
      </c>
      <c r="J43" s="647"/>
      <c r="K43" s="645"/>
      <c r="L43" s="646"/>
      <c r="M43" s="645"/>
      <c r="N43" s="644"/>
      <c r="O43" s="645"/>
      <c r="P43" s="646"/>
      <c r="Q43" s="645"/>
      <c r="R43" s="644"/>
      <c r="S43" s="644"/>
      <c r="T43" s="643"/>
      <c r="U43" s="642">
        <f>SUM(U41:U42)</f>
        <v>646.75</v>
      </c>
      <c r="V43" s="641"/>
      <c r="W43" s="640"/>
      <c r="X43" s="639">
        <f>+I43-U43</f>
        <v>8831.2099999999991</v>
      </c>
      <c r="Y43" s="392" t="s">
        <v>625</v>
      </c>
    </row>
    <row r="44" spans="1:25" ht="15.75" thickTop="1" x14ac:dyDescent="0.25">
      <c r="A44" s="638" t="s">
        <v>384</v>
      </c>
      <c r="B44" s="634">
        <v>41719</v>
      </c>
      <c r="C44" s="633">
        <v>108749.49</v>
      </c>
      <c r="D44" s="637">
        <v>8344</v>
      </c>
      <c r="E44" s="636">
        <v>208900302</v>
      </c>
      <c r="F44" s="636" t="s">
        <v>627</v>
      </c>
      <c r="G44" s="635">
        <v>41743</v>
      </c>
      <c r="H44" s="632" t="s">
        <v>385</v>
      </c>
      <c r="I44" s="633">
        <v>91250.240000000005</v>
      </c>
      <c r="J44" s="632">
        <v>1920.93</v>
      </c>
      <c r="K44" s="633">
        <v>91250.240000000005</v>
      </c>
      <c r="L44" s="634">
        <v>41827</v>
      </c>
      <c r="M44" s="633"/>
      <c r="N44" s="632"/>
      <c r="O44" s="633"/>
      <c r="P44" s="632"/>
      <c r="Q44" s="633"/>
      <c r="R44" s="632"/>
      <c r="S44" s="632" t="s">
        <v>30</v>
      </c>
      <c r="T44" s="631">
        <v>96027</v>
      </c>
      <c r="U44" s="630">
        <f>+I44</f>
        <v>91250.240000000005</v>
      </c>
      <c r="V44" s="629"/>
      <c r="W44" s="628">
        <v>41827</v>
      </c>
      <c r="X44" s="627"/>
    </row>
    <row r="45" spans="1:25" ht="15.75" thickBot="1" x14ac:dyDescent="0.3">
      <c r="A45" s="626"/>
      <c r="B45" s="620"/>
      <c r="C45" s="621"/>
      <c r="D45" s="625"/>
      <c r="E45" s="624"/>
      <c r="F45" s="624" t="s">
        <v>627</v>
      </c>
      <c r="G45" s="623">
        <v>41743</v>
      </c>
      <c r="H45" s="620" t="s">
        <v>650</v>
      </c>
      <c r="I45" s="621">
        <v>17499.25</v>
      </c>
      <c r="J45" s="620">
        <v>1920.93</v>
      </c>
      <c r="K45" s="621">
        <v>17499.25</v>
      </c>
      <c r="L45" s="622">
        <v>41827</v>
      </c>
      <c r="M45" s="621"/>
      <c r="N45" s="620"/>
      <c r="O45" s="621"/>
      <c r="P45" s="620"/>
      <c r="Q45" s="621"/>
      <c r="R45" s="620"/>
      <c r="S45" s="620" t="s">
        <v>30</v>
      </c>
      <c r="T45" s="619">
        <v>96027</v>
      </c>
      <c r="U45" s="618">
        <f>+I45</f>
        <v>17499.25</v>
      </c>
      <c r="V45" s="617"/>
      <c r="W45" s="616">
        <v>41827</v>
      </c>
      <c r="X45" s="615"/>
    </row>
    <row r="46" spans="1:25" ht="16.5" thickTop="1" thickBot="1" x14ac:dyDescent="0.3">
      <c r="A46" s="614"/>
      <c r="B46" s="608"/>
      <c r="C46" s="609">
        <f>SUM(C44:C45)</f>
        <v>108749.49</v>
      </c>
      <c r="D46" s="613"/>
      <c r="E46" s="612"/>
      <c r="F46" s="612"/>
      <c r="G46" s="611"/>
      <c r="H46" s="608"/>
      <c r="I46" s="609">
        <f>SUM(I44:I45)</f>
        <v>108749.49</v>
      </c>
      <c r="J46" s="608"/>
      <c r="K46" s="609"/>
      <c r="L46" s="610"/>
      <c r="M46" s="609"/>
      <c r="N46" s="608"/>
      <c r="O46" s="609"/>
      <c r="P46" s="608"/>
      <c r="Q46" s="609"/>
      <c r="R46" s="608"/>
      <c r="S46" s="608"/>
      <c r="T46" s="607"/>
      <c r="U46" s="606">
        <f>SUM(U44:U45)</f>
        <v>108749.49</v>
      </c>
      <c r="V46" s="605"/>
      <c r="W46" s="604"/>
      <c r="X46" s="603">
        <f>+I46-U46</f>
        <v>0</v>
      </c>
      <c r="Y46" t="s">
        <v>645</v>
      </c>
    </row>
    <row r="47" spans="1:25" ht="15.75" thickTop="1" x14ac:dyDescent="0.25">
      <c r="A47" s="602" t="s">
        <v>388</v>
      </c>
      <c r="B47" s="601">
        <v>41719</v>
      </c>
      <c r="C47" s="600">
        <v>93293.26</v>
      </c>
      <c r="D47" s="599">
        <v>8362</v>
      </c>
      <c r="E47" s="598">
        <v>180281751</v>
      </c>
      <c r="F47" s="598" t="s">
        <v>627</v>
      </c>
      <c r="G47" s="597">
        <v>41751</v>
      </c>
      <c r="H47" s="584" t="s">
        <v>389</v>
      </c>
      <c r="I47" s="595">
        <v>5524.53</v>
      </c>
      <c r="J47" s="584">
        <v>1932.42</v>
      </c>
      <c r="K47" s="595">
        <v>5524.53</v>
      </c>
      <c r="L47" s="596">
        <v>41879</v>
      </c>
      <c r="M47" s="595"/>
      <c r="N47" s="584"/>
      <c r="O47" s="595"/>
      <c r="P47" s="584"/>
      <c r="Q47" s="595"/>
      <c r="R47" s="584"/>
      <c r="S47" s="584" t="s">
        <v>30</v>
      </c>
      <c r="T47" s="583" t="s">
        <v>649</v>
      </c>
      <c r="U47" s="582">
        <v>5524.53</v>
      </c>
      <c r="V47" s="581"/>
      <c r="W47" s="580">
        <v>41879</v>
      </c>
      <c r="X47" s="594"/>
    </row>
    <row r="48" spans="1:25" x14ac:dyDescent="0.25">
      <c r="A48" s="593"/>
      <c r="B48" s="592"/>
      <c r="C48" s="591"/>
      <c r="D48" s="590"/>
      <c r="E48" s="589"/>
      <c r="F48" s="589"/>
      <c r="G48" s="588"/>
      <c r="H48" s="585"/>
      <c r="I48" s="586"/>
      <c r="J48" s="585"/>
      <c r="K48" s="586"/>
      <c r="L48" s="587"/>
      <c r="M48" s="586"/>
      <c r="N48" s="585"/>
      <c r="O48" s="586"/>
      <c r="P48" s="585"/>
      <c r="Q48" s="586"/>
      <c r="R48" s="585"/>
      <c r="S48" s="584" t="s">
        <v>30</v>
      </c>
      <c r="T48" s="583" t="s">
        <v>649</v>
      </c>
      <c r="U48" s="582">
        <v>68878.73</v>
      </c>
      <c r="V48" s="581"/>
      <c r="W48" s="580">
        <v>41879</v>
      </c>
      <c r="X48" s="579"/>
    </row>
    <row r="49" spans="1:29" ht="15.75" thickBot="1" x14ac:dyDescent="0.3">
      <c r="A49" s="578"/>
      <c r="B49" s="571"/>
      <c r="C49" s="572"/>
      <c r="D49" s="577"/>
      <c r="E49" s="576"/>
      <c r="F49" s="576" t="s">
        <v>627</v>
      </c>
      <c r="G49" s="575">
        <v>41751</v>
      </c>
      <c r="H49" s="571" t="s">
        <v>648</v>
      </c>
      <c r="I49" s="572">
        <v>87768.73</v>
      </c>
      <c r="J49" s="571">
        <v>1932.42</v>
      </c>
      <c r="K49" s="572">
        <v>18890</v>
      </c>
      <c r="L49" s="573">
        <v>41828</v>
      </c>
      <c r="M49" s="574">
        <v>68878.73</v>
      </c>
      <c r="N49" s="573">
        <v>41879</v>
      </c>
      <c r="O49" s="572"/>
      <c r="P49" s="571"/>
      <c r="Q49" s="572"/>
      <c r="R49" s="571"/>
      <c r="S49" s="571" t="s">
        <v>564</v>
      </c>
      <c r="T49" s="570" t="s">
        <v>647</v>
      </c>
      <c r="U49" s="569">
        <v>18890</v>
      </c>
      <c r="V49" s="568"/>
      <c r="W49" s="567">
        <v>41828</v>
      </c>
      <c r="X49" s="566"/>
      <c r="Y49" s="565" t="s">
        <v>646</v>
      </c>
      <c r="Z49" s="565"/>
      <c r="AA49" s="565"/>
      <c r="AB49" s="565"/>
    </row>
    <row r="50" spans="1:29" ht="16.5" thickTop="1" thickBot="1" x14ac:dyDescent="0.3">
      <c r="A50" s="564"/>
      <c r="B50" s="560"/>
      <c r="C50" s="559">
        <f>SUM(C47:C49)</f>
        <v>93293.26</v>
      </c>
      <c r="D50" s="563"/>
      <c r="E50" s="562"/>
      <c r="F50" s="562"/>
      <c r="G50" s="561"/>
      <c r="H50" s="560"/>
      <c r="I50" s="559">
        <f>SUM(I47:I49)</f>
        <v>93293.26</v>
      </c>
      <c r="J50" s="555"/>
      <c r="K50" s="556"/>
      <c r="L50" s="557"/>
      <c r="M50" s="558"/>
      <c r="N50" s="557"/>
      <c r="O50" s="556"/>
      <c r="P50" s="555"/>
      <c r="Q50" s="556"/>
      <c r="R50" s="555"/>
      <c r="S50" s="555"/>
      <c r="T50" s="554"/>
      <c r="U50" s="553">
        <f>SUM(U47:U49)</f>
        <v>93293.26</v>
      </c>
      <c r="V50" s="552"/>
      <c r="W50" s="551"/>
      <c r="X50" s="550">
        <f>+I50-U50</f>
        <v>0</v>
      </c>
      <c r="Y50" s="549" t="s">
        <v>645</v>
      </c>
      <c r="Z50" s="29"/>
      <c r="AA50" s="29"/>
      <c r="AB50" s="29"/>
      <c r="AC50" s="29"/>
    </row>
    <row r="51" spans="1:29" s="29" customFormat="1" ht="15.75" thickTop="1" x14ac:dyDescent="0.25">
      <c r="A51" s="525" t="s">
        <v>403</v>
      </c>
      <c r="B51" s="524">
        <v>41773</v>
      </c>
      <c r="C51" s="519">
        <v>13403.32</v>
      </c>
      <c r="D51" s="523">
        <v>8550</v>
      </c>
      <c r="E51" s="522">
        <v>25544160</v>
      </c>
      <c r="F51" s="522" t="s">
        <v>627</v>
      </c>
      <c r="G51" s="538">
        <v>41786</v>
      </c>
      <c r="H51" s="520" t="s">
        <v>404</v>
      </c>
      <c r="I51" s="519">
        <v>25124.22</v>
      </c>
      <c r="J51" s="545">
        <v>1905.8</v>
      </c>
      <c r="K51" s="548">
        <v>25124.22</v>
      </c>
      <c r="L51" s="547">
        <v>41908</v>
      </c>
      <c r="M51" s="546"/>
      <c r="N51" s="545"/>
      <c r="O51" s="546"/>
      <c r="P51" s="545"/>
      <c r="Q51" s="546"/>
      <c r="R51" s="545"/>
      <c r="S51" s="545" t="s">
        <v>564</v>
      </c>
      <c r="T51" s="544" t="s">
        <v>644</v>
      </c>
      <c r="U51" s="543">
        <v>54900</v>
      </c>
      <c r="V51" s="542"/>
      <c r="W51" s="541">
        <v>41850</v>
      </c>
      <c r="X51" s="540"/>
    </row>
    <row r="52" spans="1:29" s="29" customFormat="1" x14ac:dyDescent="0.25">
      <c r="A52" s="525" t="s">
        <v>643</v>
      </c>
      <c r="B52" s="524">
        <v>41774</v>
      </c>
      <c r="C52" s="519">
        <v>80524.710000000006</v>
      </c>
      <c r="D52" s="523">
        <v>8551</v>
      </c>
      <c r="E52" s="522">
        <v>153463908</v>
      </c>
      <c r="F52" s="522" t="s">
        <v>627</v>
      </c>
      <c r="G52" s="538">
        <v>41786</v>
      </c>
      <c r="H52" s="520" t="s">
        <v>642</v>
      </c>
      <c r="I52" s="519">
        <v>2284.2600000000002</v>
      </c>
      <c r="J52" s="518">
        <v>1905.8</v>
      </c>
      <c r="K52" s="537">
        <v>1396.48</v>
      </c>
      <c r="L52" s="539">
        <v>41908</v>
      </c>
      <c r="M52" s="531">
        <v>50.18</v>
      </c>
      <c r="N52" s="534">
        <v>41943</v>
      </c>
      <c r="O52" s="531"/>
      <c r="P52" s="518"/>
      <c r="Q52" s="531"/>
      <c r="R52" s="518"/>
      <c r="S52" s="518" t="s">
        <v>30</v>
      </c>
      <c r="T52" s="530" t="s">
        <v>641</v>
      </c>
      <c r="U52" s="529">
        <v>12800</v>
      </c>
      <c r="V52" s="528"/>
      <c r="W52" s="527">
        <v>41884</v>
      </c>
      <c r="X52" s="526"/>
    </row>
    <row r="53" spans="1:29" s="29" customFormat="1" x14ac:dyDescent="0.25">
      <c r="A53" s="525">
        <v>5832</v>
      </c>
      <c r="B53" s="524">
        <v>41773</v>
      </c>
      <c r="C53" s="519">
        <v>119219.48</v>
      </c>
      <c r="D53" s="523">
        <v>8554</v>
      </c>
      <c r="E53" s="522">
        <v>227210052</v>
      </c>
      <c r="F53" s="522" t="s">
        <v>627</v>
      </c>
      <c r="G53" s="538">
        <v>41786</v>
      </c>
      <c r="H53" s="520" t="s">
        <v>406</v>
      </c>
      <c r="I53" s="519">
        <v>199.86</v>
      </c>
      <c r="J53" s="518">
        <v>1905.8</v>
      </c>
      <c r="K53" s="531"/>
      <c r="L53" s="518"/>
      <c r="M53" s="531"/>
      <c r="N53" s="518"/>
      <c r="O53" s="531"/>
      <c r="P53" s="518"/>
      <c r="Q53" s="531"/>
      <c r="R53" s="518"/>
      <c r="S53" s="518" t="s">
        <v>30</v>
      </c>
      <c r="T53" s="530">
        <v>99764</v>
      </c>
      <c r="U53" s="529">
        <v>70450</v>
      </c>
      <c r="V53" s="528"/>
      <c r="W53" s="527">
        <v>41906</v>
      </c>
      <c r="X53" s="526"/>
    </row>
    <row r="54" spans="1:29" s="29" customFormat="1" x14ac:dyDescent="0.25">
      <c r="A54" s="525">
        <v>5713</v>
      </c>
      <c r="B54" s="524">
        <v>41773</v>
      </c>
      <c r="C54" s="519">
        <v>14806.78</v>
      </c>
      <c r="D54" s="523">
        <v>8555</v>
      </c>
      <c r="E54" s="522">
        <v>28218888</v>
      </c>
      <c r="F54" s="522" t="s">
        <v>627</v>
      </c>
      <c r="G54" s="538">
        <v>41786</v>
      </c>
      <c r="H54" s="520" t="s">
        <v>408</v>
      </c>
      <c r="I54" s="519">
        <v>285919.83</v>
      </c>
      <c r="J54" s="518">
        <v>1905.8</v>
      </c>
      <c r="K54" s="536">
        <v>54900</v>
      </c>
      <c r="L54" s="534">
        <v>41850</v>
      </c>
      <c r="M54" s="536">
        <v>105100</v>
      </c>
      <c r="N54" s="534">
        <v>41850</v>
      </c>
      <c r="O54" s="537">
        <f>14331.05+13403.32+5486.68</f>
        <v>33221.050000000003</v>
      </c>
      <c r="P54" s="534">
        <v>41879</v>
      </c>
      <c r="Q54" s="536">
        <v>12800</v>
      </c>
      <c r="R54" s="534">
        <v>41884</v>
      </c>
      <c r="S54" s="534" t="s">
        <v>30</v>
      </c>
      <c r="T54" s="535">
        <v>95905</v>
      </c>
      <c r="U54" s="529">
        <v>33221.050000000003</v>
      </c>
      <c r="V54" s="518"/>
      <c r="W54" s="527">
        <v>41879</v>
      </c>
      <c r="X54" s="526"/>
      <c r="Y54" s="29" t="s">
        <v>640</v>
      </c>
    </row>
    <row r="55" spans="1:29" s="29" customFormat="1" x14ac:dyDescent="0.25">
      <c r="A55" s="525">
        <v>5822</v>
      </c>
      <c r="B55" s="524">
        <v>41759</v>
      </c>
      <c r="C55" s="519">
        <v>1751.24</v>
      </c>
      <c r="D55" s="523">
        <v>8556</v>
      </c>
      <c r="E55" s="522">
        <v>3337536</v>
      </c>
      <c r="F55" s="522"/>
      <c r="G55" s="521"/>
      <c r="H55" s="520"/>
      <c r="I55" s="519"/>
      <c r="J55" s="518"/>
      <c r="K55" s="530">
        <v>70450</v>
      </c>
      <c r="L55" s="534">
        <v>41906</v>
      </c>
      <c r="M55" s="533">
        <v>9448.7800000000007</v>
      </c>
      <c r="N55" s="532">
        <v>41908</v>
      </c>
      <c r="O55" s="531"/>
      <c r="P55" s="518"/>
      <c r="Q55" s="531"/>
      <c r="R55" s="518"/>
      <c r="S55" s="518" t="s">
        <v>30</v>
      </c>
      <c r="T55" s="530">
        <v>93360</v>
      </c>
      <c r="U55" s="529">
        <v>50.18</v>
      </c>
      <c r="V55" s="528"/>
      <c r="W55" s="527">
        <v>41943</v>
      </c>
      <c r="X55" s="526"/>
    </row>
    <row r="56" spans="1:29" s="29" customFormat="1" x14ac:dyDescent="0.25">
      <c r="A56" s="525">
        <v>5801</v>
      </c>
      <c r="B56" s="524">
        <v>41773</v>
      </c>
      <c r="C56" s="519">
        <v>5914.32</v>
      </c>
      <c r="D56" s="523">
        <v>8557</v>
      </c>
      <c r="E56" s="522">
        <v>11271516</v>
      </c>
      <c r="F56" s="522"/>
      <c r="G56" s="521"/>
      <c r="H56" s="520"/>
      <c r="I56" s="519"/>
      <c r="J56" s="518"/>
      <c r="K56" s="531"/>
      <c r="L56" s="518"/>
      <c r="M56" s="531"/>
      <c r="N56" s="518"/>
      <c r="O56" s="531"/>
      <c r="P56" s="518"/>
      <c r="Q56" s="531"/>
      <c r="R56" s="518"/>
      <c r="S56" s="518" t="s">
        <v>30</v>
      </c>
      <c r="T56" s="530" t="s">
        <v>639</v>
      </c>
      <c r="U56" s="529">
        <v>105100</v>
      </c>
      <c r="V56" s="528"/>
      <c r="W56" s="527">
        <v>41850</v>
      </c>
      <c r="X56" s="526"/>
    </row>
    <row r="57" spans="1:29" s="29" customFormat="1" x14ac:dyDescent="0.25">
      <c r="A57" s="525" t="s">
        <v>638</v>
      </c>
      <c r="B57" s="524">
        <v>41773</v>
      </c>
      <c r="C57" s="519">
        <v>58165.4</v>
      </c>
      <c r="D57" s="523">
        <v>8558</v>
      </c>
      <c r="E57" s="522">
        <v>110851386</v>
      </c>
      <c r="F57" s="522"/>
      <c r="G57" s="521"/>
      <c r="H57" s="520"/>
      <c r="I57" s="519"/>
      <c r="J57" s="518"/>
      <c r="K57" s="531"/>
      <c r="L57" s="518"/>
      <c r="M57" s="531"/>
      <c r="N57" s="518"/>
      <c r="O57" s="531"/>
      <c r="P57" s="518"/>
      <c r="Q57" s="531"/>
      <c r="R57" s="518"/>
      <c r="S57" s="518" t="s">
        <v>30</v>
      </c>
      <c r="T57" s="530" t="s">
        <v>637</v>
      </c>
      <c r="U57" s="529">
        <v>25124.22</v>
      </c>
      <c r="V57" s="528"/>
      <c r="W57" s="527">
        <v>41908</v>
      </c>
      <c r="X57" s="526"/>
    </row>
    <row r="58" spans="1:29" s="29" customFormat="1" x14ac:dyDescent="0.25">
      <c r="A58" s="525">
        <v>5833</v>
      </c>
      <c r="B58" s="524">
        <v>41773</v>
      </c>
      <c r="C58" s="519">
        <v>660</v>
      </c>
      <c r="D58" s="523">
        <v>8559</v>
      </c>
      <c r="E58" s="522">
        <v>1257828</v>
      </c>
      <c r="F58" s="522"/>
      <c r="G58" s="521"/>
      <c r="H58" s="520"/>
      <c r="I58" s="519"/>
      <c r="J58" s="518"/>
      <c r="K58" s="531"/>
      <c r="L58" s="518"/>
      <c r="M58" s="531"/>
      <c r="N58" s="518"/>
      <c r="O58" s="531"/>
      <c r="P58" s="518"/>
      <c r="Q58" s="531"/>
      <c r="R58" s="518"/>
      <c r="S58" s="518" t="s">
        <v>30</v>
      </c>
      <c r="T58" s="530" t="s">
        <v>637</v>
      </c>
      <c r="U58" s="529">
        <v>1396.48</v>
      </c>
      <c r="V58" s="528"/>
      <c r="W58" s="527">
        <v>41908</v>
      </c>
      <c r="X58" s="526"/>
    </row>
    <row r="59" spans="1:29" s="29" customFormat="1" x14ac:dyDescent="0.25">
      <c r="A59" s="525">
        <v>5821</v>
      </c>
      <c r="B59" s="524">
        <v>41773</v>
      </c>
      <c r="C59" s="519">
        <v>4111.0200000000004</v>
      </c>
      <c r="D59" s="523">
        <v>8560</v>
      </c>
      <c r="E59" s="522">
        <v>7834848</v>
      </c>
      <c r="F59" s="522"/>
      <c r="G59" s="521"/>
      <c r="H59" s="520"/>
      <c r="I59" s="519"/>
      <c r="J59" s="518"/>
      <c r="K59" s="531"/>
      <c r="L59" s="518"/>
      <c r="M59" s="531"/>
      <c r="N59" s="518"/>
      <c r="O59" s="531"/>
      <c r="P59" s="518"/>
      <c r="Q59" s="531"/>
      <c r="R59" s="518"/>
      <c r="S59" s="518" t="s">
        <v>30</v>
      </c>
      <c r="T59" s="530" t="s">
        <v>637</v>
      </c>
      <c r="U59" s="529">
        <v>9448.7800000000007</v>
      </c>
      <c r="V59" s="528"/>
      <c r="W59" s="527">
        <v>41908</v>
      </c>
      <c r="X59" s="526"/>
    </row>
    <row r="60" spans="1:29" s="29" customFormat="1" x14ac:dyDescent="0.25">
      <c r="A60" s="525">
        <v>5820</v>
      </c>
      <c r="B60" s="524">
        <v>41773</v>
      </c>
      <c r="C60" s="519">
        <v>14971.9</v>
      </c>
      <c r="D60" s="523">
        <v>8561</v>
      </c>
      <c r="E60" s="522">
        <v>28533420</v>
      </c>
      <c r="F60" s="522"/>
      <c r="G60" s="521"/>
      <c r="H60" s="520"/>
      <c r="I60" s="519"/>
      <c r="J60" s="509"/>
      <c r="K60" s="510"/>
      <c r="L60" s="509"/>
      <c r="M60" s="510"/>
      <c r="N60" s="509"/>
      <c r="O60" s="510"/>
      <c r="P60" s="509"/>
      <c r="Q60" s="510"/>
      <c r="R60" s="509"/>
      <c r="S60" s="518"/>
      <c r="T60" s="508"/>
      <c r="U60" s="507"/>
      <c r="V60" s="506"/>
      <c r="W60" s="505"/>
      <c r="X60" s="504"/>
    </row>
    <row r="61" spans="1:29" s="29" customFormat="1" ht="15.75" thickBot="1" x14ac:dyDescent="0.3">
      <c r="A61" s="517"/>
      <c r="B61" s="516"/>
      <c r="C61" s="511"/>
      <c r="D61" s="515"/>
      <c r="E61" s="514"/>
      <c r="F61" s="514"/>
      <c r="G61" s="513"/>
      <c r="H61" s="512"/>
      <c r="I61" s="511"/>
      <c r="J61" s="509"/>
      <c r="K61" s="510"/>
      <c r="L61" s="509"/>
      <c r="M61" s="510"/>
      <c r="N61" s="509"/>
      <c r="O61" s="510"/>
      <c r="P61" s="509"/>
      <c r="Q61" s="510"/>
      <c r="R61" s="509"/>
      <c r="S61" s="509"/>
      <c r="T61" s="508"/>
      <c r="U61" s="507"/>
      <c r="V61" s="506"/>
      <c r="W61" s="505"/>
      <c r="X61" s="504"/>
    </row>
    <row r="62" spans="1:29" s="29" customFormat="1" ht="16.5" thickTop="1" thickBot="1" x14ac:dyDescent="0.3">
      <c r="A62" s="503"/>
      <c r="B62" s="499"/>
      <c r="C62" s="502">
        <f>SUM(C51:C61)</f>
        <v>313528.17000000004</v>
      </c>
      <c r="D62" s="499"/>
      <c r="E62" s="499"/>
      <c r="F62" s="501"/>
      <c r="G62" s="500"/>
      <c r="H62" s="499"/>
      <c r="I62" s="498">
        <f>SUM(I51:I61)</f>
        <v>313528.17000000004</v>
      </c>
      <c r="J62" s="493"/>
      <c r="K62" s="497"/>
      <c r="L62" s="493"/>
      <c r="M62" s="497"/>
      <c r="N62" s="493"/>
      <c r="O62" s="497"/>
      <c r="P62" s="493"/>
      <c r="Q62" s="497"/>
      <c r="R62" s="493"/>
      <c r="S62" s="493"/>
      <c r="T62" s="496"/>
      <c r="U62" s="495">
        <f>SUM(U51:U61)</f>
        <v>312490.70999999996</v>
      </c>
      <c r="V62" s="494"/>
      <c r="W62" s="493"/>
      <c r="X62" s="393">
        <f>+I62-U62</f>
        <v>1037.4600000000792</v>
      </c>
      <c r="Y62" s="392" t="s">
        <v>625</v>
      </c>
    </row>
    <row r="63" spans="1:29" s="29" customFormat="1" ht="15.75" thickTop="1" x14ac:dyDescent="0.25">
      <c r="A63" s="492">
        <v>5986</v>
      </c>
      <c r="B63" s="486">
        <v>41848</v>
      </c>
      <c r="C63" s="487">
        <v>192125.24</v>
      </c>
      <c r="D63" s="491">
        <v>8876</v>
      </c>
      <c r="E63" s="490">
        <v>356188143</v>
      </c>
      <c r="F63" s="490" t="s">
        <v>633</v>
      </c>
      <c r="G63" s="489" t="s">
        <v>636</v>
      </c>
      <c r="H63" s="488">
        <v>482014000373140</v>
      </c>
      <c r="I63" s="487">
        <v>187149.76</v>
      </c>
      <c r="J63" s="484">
        <v>1931.45</v>
      </c>
      <c r="K63" s="485">
        <v>96265</v>
      </c>
      <c r="L63" s="486">
        <v>41926</v>
      </c>
      <c r="M63" s="485">
        <v>49700</v>
      </c>
      <c r="N63" s="486">
        <v>41926</v>
      </c>
      <c r="O63" s="485">
        <v>37513.82</v>
      </c>
      <c r="P63" s="486">
        <v>41943</v>
      </c>
      <c r="Q63" s="485"/>
      <c r="R63" s="484"/>
      <c r="S63" s="483" t="s">
        <v>564</v>
      </c>
      <c r="T63" s="482" t="s">
        <v>635</v>
      </c>
      <c r="U63" s="481">
        <v>96265</v>
      </c>
      <c r="V63" s="480"/>
      <c r="W63" s="479">
        <v>41926</v>
      </c>
      <c r="X63" s="478"/>
      <c r="Y63" s="29" t="s">
        <v>634</v>
      </c>
    </row>
    <row r="64" spans="1:29" s="29" customFormat="1" x14ac:dyDescent="0.25">
      <c r="A64" s="477"/>
      <c r="B64" s="476"/>
      <c r="C64" s="470"/>
      <c r="D64" s="475"/>
      <c r="E64" s="474"/>
      <c r="F64" s="474" t="s">
        <v>633</v>
      </c>
      <c r="G64" s="473">
        <v>41893</v>
      </c>
      <c r="H64" s="472">
        <v>482014000373138</v>
      </c>
      <c r="I64" s="471">
        <v>4831.4799999999996</v>
      </c>
      <c r="J64" s="469">
        <v>1931.45</v>
      </c>
      <c r="K64" s="470"/>
      <c r="L64" s="469"/>
      <c r="M64" s="470"/>
      <c r="N64" s="469"/>
      <c r="O64" s="470"/>
      <c r="P64" s="469"/>
      <c r="Q64" s="470"/>
      <c r="R64" s="469"/>
      <c r="S64" s="469" t="s">
        <v>30</v>
      </c>
      <c r="T64" s="468">
        <v>93360</v>
      </c>
      <c r="U64" s="467">
        <v>37513.82</v>
      </c>
      <c r="V64" s="466"/>
      <c r="W64" s="465">
        <v>41943</v>
      </c>
      <c r="X64" s="464"/>
    </row>
    <row r="65" spans="1:26" s="29" customFormat="1" ht="15.75" thickBot="1" x14ac:dyDescent="0.3">
      <c r="A65" s="463"/>
      <c r="B65" s="462"/>
      <c r="C65" s="456"/>
      <c r="D65" s="461"/>
      <c r="E65" s="460"/>
      <c r="F65" s="460"/>
      <c r="G65" s="459"/>
      <c r="H65" s="458"/>
      <c r="I65" s="457"/>
      <c r="J65" s="455"/>
      <c r="K65" s="456"/>
      <c r="L65" s="455"/>
      <c r="M65" s="456"/>
      <c r="N65" s="455"/>
      <c r="O65" s="456"/>
      <c r="P65" s="455"/>
      <c r="Q65" s="456"/>
      <c r="R65" s="455"/>
      <c r="S65" s="455" t="s">
        <v>514</v>
      </c>
      <c r="T65" s="454">
        <v>8620</v>
      </c>
      <c r="U65" s="453">
        <v>49700</v>
      </c>
      <c r="V65" s="452"/>
      <c r="W65" s="451">
        <v>41926</v>
      </c>
      <c r="X65" s="450"/>
    </row>
    <row r="66" spans="1:26" s="29" customFormat="1" ht="16.5" thickTop="1" thickBot="1" x14ac:dyDescent="0.3">
      <c r="A66" s="449"/>
      <c r="B66" s="448"/>
      <c r="C66" s="442">
        <f>SUM(C63:C65)</f>
        <v>192125.24</v>
      </c>
      <c r="D66" s="447"/>
      <c r="E66" s="446"/>
      <c r="F66" s="446"/>
      <c r="G66" s="445"/>
      <c r="H66" s="444"/>
      <c r="I66" s="443">
        <f>SUM(I63:I65)</f>
        <v>191981.24000000002</v>
      </c>
      <c r="J66" s="441"/>
      <c r="K66" s="442"/>
      <c r="L66" s="441"/>
      <c r="M66" s="442"/>
      <c r="N66" s="441"/>
      <c r="O66" s="442"/>
      <c r="P66" s="441"/>
      <c r="Q66" s="442"/>
      <c r="R66" s="441"/>
      <c r="S66" s="441"/>
      <c r="T66" s="440"/>
      <c r="U66" s="439">
        <f>SUM(U63:U65)</f>
        <v>183478.82</v>
      </c>
      <c r="V66" s="438"/>
      <c r="W66" s="437"/>
      <c r="X66" s="393">
        <f>+I66-U66</f>
        <v>8502.4200000000128</v>
      </c>
      <c r="Y66" s="436">
        <f>+C66-I66</f>
        <v>143.9999999999709</v>
      </c>
      <c r="Z66" s="29" t="s">
        <v>632</v>
      </c>
    </row>
    <row r="67" spans="1:26" s="29" customFormat="1" ht="15.75" thickTop="1" x14ac:dyDescent="0.25">
      <c r="A67" s="435" t="s">
        <v>631</v>
      </c>
      <c r="B67" s="434">
        <v>41864</v>
      </c>
      <c r="C67" s="430">
        <v>5738.3</v>
      </c>
      <c r="D67" s="433">
        <v>8877</v>
      </c>
      <c r="E67" s="432">
        <v>11084544</v>
      </c>
      <c r="F67" s="432" t="s">
        <v>627</v>
      </c>
      <c r="G67" s="431">
        <v>41894</v>
      </c>
      <c r="H67" s="427" t="s">
        <v>461</v>
      </c>
      <c r="I67" s="430">
        <v>225</v>
      </c>
      <c r="J67" s="427">
        <v>1931.45</v>
      </c>
      <c r="K67" s="430"/>
      <c r="L67" s="427"/>
      <c r="M67" s="430"/>
      <c r="N67" s="427"/>
      <c r="O67" s="430"/>
      <c r="P67" s="427"/>
      <c r="Q67" s="430"/>
      <c r="R67" s="427"/>
      <c r="S67" s="427"/>
      <c r="T67" s="430"/>
      <c r="U67" s="429"/>
      <c r="V67" s="428"/>
      <c r="W67" s="427"/>
      <c r="X67" s="426"/>
    </row>
    <row r="68" spans="1:26" s="29" customFormat="1" x14ac:dyDescent="0.25">
      <c r="A68" s="423" t="s">
        <v>630</v>
      </c>
      <c r="B68" s="419">
        <v>41864</v>
      </c>
      <c r="C68" s="418">
        <v>23743.87</v>
      </c>
      <c r="D68" s="422">
        <v>8873</v>
      </c>
      <c r="E68" s="421">
        <v>45859992</v>
      </c>
      <c r="F68" s="421" t="s">
        <v>627</v>
      </c>
      <c r="G68" s="420">
        <v>41896</v>
      </c>
      <c r="H68" s="417" t="s">
        <v>629</v>
      </c>
      <c r="I68" s="418">
        <v>914.26</v>
      </c>
      <c r="J68" s="417">
        <v>1931.45</v>
      </c>
      <c r="K68" s="418"/>
      <c r="L68" s="417"/>
      <c r="M68" s="418"/>
      <c r="N68" s="417"/>
      <c r="O68" s="418"/>
      <c r="P68" s="417"/>
      <c r="Q68" s="418"/>
      <c r="R68" s="417"/>
      <c r="S68" s="417"/>
      <c r="T68" s="418"/>
      <c r="U68" s="425"/>
      <c r="V68" s="424"/>
      <c r="W68" s="417"/>
      <c r="X68" s="413"/>
    </row>
    <row r="69" spans="1:26" s="29" customFormat="1" x14ac:dyDescent="0.25">
      <c r="A69" s="423">
        <v>5828</v>
      </c>
      <c r="B69" s="419">
        <v>41864</v>
      </c>
      <c r="C69" s="418">
        <v>40722.82</v>
      </c>
      <c r="D69" s="422">
        <v>8871</v>
      </c>
      <c r="E69" s="421">
        <v>78649106</v>
      </c>
      <c r="F69" s="421" t="s">
        <v>627</v>
      </c>
      <c r="G69" s="420">
        <v>41896</v>
      </c>
      <c r="H69" s="417" t="s">
        <v>442</v>
      </c>
      <c r="I69" s="418">
        <v>66719.73</v>
      </c>
      <c r="J69" s="417">
        <v>1931.45</v>
      </c>
      <c r="K69" s="418">
        <f>23743.87+40722.82</f>
        <v>64466.69</v>
      </c>
      <c r="L69" s="419">
        <v>41943</v>
      </c>
      <c r="M69" s="418"/>
      <c r="N69" s="417"/>
      <c r="O69" s="418"/>
      <c r="P69" s="417"/>
      <c r="Q69" s="418"/>
      <c r="R69" s="417"/>
      <c r="S69" s="351" t="s">
        <v>30</v>
      </c>
      <c r="T69" s="416" t="s">
        <v>628</v>
      </c>
      <c r="U69" s="415">
        <v>64466.69</v>
      </c>
      <c r="V69" s="414"/>
      <c r="W69" s="352">
        <v>41943</v>
      </c>
      <c r="X69" s="413"/>
    </row>
    <row r="70" spans="1:26" s="29" customFormat="1" ht="15.75" thickBot="1" x14ac:dyDescent="0.3">
      <c r="A70" s="412"/>
      <c r="B70" s="411"/>
      <c r="C70" s="407"/>
      <c r="D70" s="410"/>
      <c r="E70" s="409"/>
      <c r="F70" s="409" t="s">
        <v>627</v>
      </c>
      <c r="G70" s="408">
        <v>41896</v>
      </c>
      <c r="H70" s="404" t="s">
        <v>626</v>
      </c>
      <c r="I70" s="407">
        <v>2346</v>
      </c>
      <c r="J70" s="404">
        <v>1931.45</v>
      </c>
      <c r="K70" s="407"/>
      <c r="L70" s="404"/>
      <c r="M70" s="407"/>
      <c r="N70" s="404"/>
      <c r="O70" s="407"/>
      <c r="P70" s="404"/>
      <c r="Q70" s="407"/>
      <c r="R70" s="404"/>
      <c r="S70" s="404"/>
      <c r="T70" s="407"/>
      <c r="U70" s="406"/>
      <c r="V70" s="405"/>
      <c r="W70" s="404"/>
      <c r="X70" s="403"/>
    </row>
    <row r="71" spans="1:26" s="29" customFormat="1" ht="16.5" thickTop="1" thickBot="1" x14ac:dyDescent="0.3">
      <c r="A71" s="402"/>
      <c r="B71" s="401"/>
      <c r="C71" s="397">
        <f>SUM(C67:C70)</f>
        <v>70204.989999999991</v>
      </c>
      <c r="D71" s="400"/>
      <c r="E71" s="399"/>
      <c r="F71" s="399"/>
      <c r="G71" s="398"/>
      <c r="H71" s="394"/>
      <c r="I71" s="397">
        <f>SUM(I67:I70)</f>
        <v>70204.989999999991</v>
      </c>
      <c r="J71" s="394"/>
      <c r="K71" s="397"/>
      <c r="L71" s="394"/>
      <c r="M71" s="397"/>
      <c r="N71" s="394"/>
      <c r="O71" s="397"/>
      <c r="P71" s="394"/>
      <c r="Q71" s="397"/>
      <c r="R71" s="394"/>
      <c r="S71" s="394"/>
      <c r="T71" s="397"/>
      <c r="U71" s="396">
        <f>SUM(U67:U70)</f>
        <v>64466.69</v>
      </c>
      <c r="V71" s="395"/>
      <c r="W71" s="394"/>
      <c r="X71" s="393">
        <f>+I71-U71</f>
        <v>5738.2999999999884</v>
      </c>
      <c r="Y71" s="392" t="s">
        <v>625</v>
      </c>
    </row>
    <row r="72" spans="1:26" s="385" customFormat="1" ht="15.75" thickTop="1" x14ac:dyDescent="0.25">
      <c r="A72" s="388" t="s">
        <v>263</v>
      </c>
      <c r="B72" s="388"/>
      <c r="C72" s="387">
        <f>SUM(C4:C67)</f>
        <v>3224522.2699999986</v>
      </c>
      <c r="D72" s="391"/>
      <c r="E72" s="390">
        <f>SUM(E4:E67)</f>
        <v>3178564137</v>
      </c>
      <c r="F72" s="390"/>
      <c r="G72" s="389"/>
      <c r="H72" s="388"/>
      <c r="I72" s="387">
        <f>SUM(I4:I71)</f>
        <v>3368278.9099999992</v>
      </c>
      <c r="J72" s="388"/>
      <c r="K72" s="387">
        <f>SUM(K4:K71)</f>
        <v>902774.02</v>
      </c>
      <c r="L72" s="387"/>
      <c r="M72" s="387">
        <f>SUM(M4:M71)</f>
        <v>350073.03</v>
      </c>
      <c r="N72" s="387"/>
      <c r="O72" s="387">
        <f>SUM(O4:O71)</f>
        <v>126267.18</v>
      </c>
      <c r="P72" s="387"/>
      <c r="Q72" s="387">
        <f>SUM(Q4:Q71)</f>
        <v>39738.300000000003</v>
      </c>
      <c r="R72" s="387"/>
      <c r="S72" s="387"/>
      <c r="T72" s="387">
        <f>SUM(T5:T71)</f>
        <v>1570701</v>
      </c>
      <c r="U72" s="387">
        <f>+U71+U66+U62+U50+U46+U40+U32+U23+U16+U12+U7</f>
        <v>1476455.78</v>
      </c>
      <c r="V72" s="387">
        <f>SUM(V4:V71)</f>
        <v>0</v>
      </c>
      <c r="W72" s="387"/>
      <c r="X72" s="386">
        <f>SUM(X4:X71)</f>
        <v>219371.03000000006</v>
      </c>
    </row>
    <row r="73" spans="1:26" x14ac:dyDescent="0.25">
      <c r="U73">
        <f>+FACTURAS!R58</f>
        <v>1390686.7900000003</v>
      </c>
    </row>
    <row r="74" spans="1:26" x14ac:dyDescent="0.25">
      <c r="S74" t="s">
        <v>624</v>
      </c>
      <c r="U74">
        <v>34460</v>
      </c>
      <c r="Y74" t="s">
        <v>623</v>
      </c>
    </row>
    <row r="80" spans="1:26" x14ac:dyDescent="0.25">
      <c r="U80" s="384" t="s">
        <v>622</v>
      </c>
    </row>
    <row r="82" spans="1:25" x14ac:dyDescent="0.25">
      <c r="A82" s="377">
        <v>6192</v>
      </c>
      <c r="B82" s="376">
        <v>41957</v>
      </c>
      <c r="C82" s="375">
        <v>192287.77</v>
      </c>
      <c r="D82" s="383"/>
      <c r="E82" s="382"/>
      <c r="F82" s="382"/>
      <c r="G82" s="376">
        <v>41970</v>
      </c>
      <c r="H82" s="378" t="s">
        <v>468</v>
      </c>
      <c r="I82" s="375">
        <v>191460.78</v>
      </c>
      <c r="J82" s="378"/>
      <c r="K82" s="375"/>
      <c r="L82" s="378"/>
      <c r="M82" s="375"/>
      <c r="N82" s="378"/>
      <c r="O82" s="375"/>
      <c r="P82" s="378"/>
      <c r="Q82" s="375"/>
      <c r="R82" s="378"/>
      <c r="S82" s="378" t="s">
        <v>621</v>
      </c>
      <c r="T82" s="381">
        <v>62850</v>
      </c>
      <c r="U82" s="380"/>
      <c r="V82" s="379"/>
      <c r="W82" s="376">
        <v>42031</v>
      </c>
      <c r="X82" s="378"/>
    </row>
    <row r="83" spans="1:25" x14ac:dyDescent="0.25">
      <c r="A83" s="377"/>
      <c r="B83" s="376"/>
      <c r="C83" s="375"/>
      <c r="D83" s="383"/>
      <c r="E83" s="382"/>
      <c r="F83" s="382"/>
      <c r="G83" s="376"/>
      <c r="H83" s="378"/>
      <c r="I83" s="375"/>
      <c r="J83" s="378"/>
      <c r="K83" s="375"/>
      <c r="L83" s="378"/>
      <c r="M83" s="375"/>
      <c r="N83" s="378"/>
      <c r="O83" s="375"/>
      <c r="P83" s="378"/>
      <c r="Q83" s="375"/>
      <c r="R83" s="378"/>
      <c r="S83" s="378" t="s">
        <v>619</v>
      </c>
      <c r="T83" s="381"/>
      <c r="U83" s="380">
        <v>9500</v>
      </c>
      <c r="V83" s="379"/>
      <c r="W83" s="376">
        <v>42209</v>
      </c>
      <c r="X83" s="378"/>
      <c r="Y83" t="s">
        <v>618</v>
      </c>
    </row>
    <row r="84" spans="1:25" x14ac:dyDescent="0.25">
      <c r="A84" s="377"/>
      <c r="B84" s="376"/>
      <c r="C84" s="375"/>
      <c r="D84" s="383"/>
      <c r="E84" s="382"/>
      <c r="F84" s="382"/>
      <c r="G84" s="376"/>
      <c r="H84" s="378"/>
      <c r="I84" s="375"/>
      <c r="J84" s="378"/>
      <c r="K84" s="375"/>
      <c r="L84" s="378"/>
      <c r="M84" s="375"/>
      <c r="N84" s="378"/>
      <c r="O84" s="375"/>
      <c r="P84" s="378"/>
      <c r="Q84" s="375"/>
      <c r="R84" s="378"/>
      <c r="S84" s="378" t="s">
        <v>619</v>
      </c>
      <c r="T84" s="381"/>
      <c r="U84" s="380">
        <v>1600</v>
      </c>
      <c r="V84" s="379"/>
      <c r="W84" s="376">
        <v>42212</v>
      </c>
      <c r="X84" s="378"/>
      <c r="Y84" t="s">
        <v>618</v>
      </c>
    </row>
    <row r="85" spans="1:25" x14ac:dyDescent="0.25">
      <c r="A85" s="377"/>
      <c r="B85" s="376"/>
      <c r="C85" s="375"/>
      <c r="D85" s="383"/>
      <c r="E85" s="382"/>
      <c r="F85" s="382"/>
      <c r="G85" s="376"/>
      <c r="H85" s="378"/>
      <c r="I85" s="375"/>
      <c r="J85" s="378"/>
      <c r="K85" s="375"/>
      <c r="L85" s="378"/>
      <c r="M85" s="375"/>
      <c r="N85" s="378"/>
      <c r="O85" s="375"/>
      <c r="P85" s="378"/>
      <c r="Q85" s="375"/>
      <c r="R85" s="378"/>
      <c r="S85" s="378" t="s">
        <v>619</v>
      </c>
      <c r="T85" s="381"/>
      <c r="U85" s="380">
        <v>51750</v>
      </c>
      <c r="V85" s="379"/>
      <c r="W85" s="376">
        <v>42332</v>
      </c>
      <c r="X85" s="378"/>
    </row>
    <row r="86" spans="1:25" x14ac:dyDescent="0.25">
      <c r="A86" s="377"/>
      <c r="B86" s="376"/>
      <c r="C86" s="375"/>
      <c r="D86" s="383"/>
      <c r="E86" s="382"/>
      <c r="F86" s="382"/>
      <c r="G86" s="376">
        <v>41970</v>
      </c>
      <c r="H86" s="378" t="s">
        <v>470</v>
      </c>
      <c r="I86" s="375">
        <v>827.02</v>
      </c>
      <c r="J86" s="378"/>
      <c r="K86" s="375"/>
      <c r="L86" s="378"/>
      <c r="M86" s="375"/>
      <c r="N86" s="378"/>
      <c r="O86" s="375"/>
      <c r="P86" s="378"/>
      <c r="Q86" s="375"/>
      <c r="R86" s="378"/>
      <c r="S86" s="378" t="s">
        <v>620</v>
      </c>
      <c r="T86" s="381">
        <v>25900</v>
      </c>
      <c r="U86" s="380"/>
      <c r="V86" s="379"/>
      <c r="W86" s="376">
        <v>42027</v>
      </c>
      <c r="X86" s="378"/>
    </row>
    <row r="87" spans="1:25" x14ac:dyDescent="0.25">
      <c r="A87" s="377"/>
      <c r="B87" s="376"/>
      <c r="C87" s="375"/>
      <c r="D87" s="383"/>
      <c r="E87" s="382"/>
      <c r="F87" s="382"/>
      <c r="G87" s="376"/>
      <c r="H87" s="378"/>
      <c r="I87" s="375"/>
      <c r="J87" s="378"/>
      <c r="K87" s="375"/>
      <c r="L87" s="378"/>
      <c r="M87" s="375"/>
      <c r="N87" s="378"/>
      <c r="O87" s="375"/>
      <c r="P87" s="378"/>
      <c r="Q87" s="375"/>
      <c r="R87" s="378"/>
      <c r="S87" s="378" t="s">
        <v>619</v>
      </c>
      <c r="T87" s="381"/>
      <c r="U87" s="380">
        <v>25900</v>
      </c>
      <c r="V87" s="379"/>
      <c r="W87" s="376">
        <v>42208</v>
      </c>
      <c r="X87" s="378"/>
      <c r="Y87" t="s">
        <v>618</v>
      </c>
    </row>
    <row r="88" spans="1:25" x14ac:dyDescent="0.25">
      <c r="A88" s="377"/>
      <c r="B88" s="376"/>
      <c r="C88" s="375"/>
      <c r="D88" s="383"/>
      <c r="E88" s="382"/>
      <c r="F88" s="382"/>
      <c r="G88" s="376"/>
      <c r="H88" s="378"/>
      <c r="I88" s="375"/>
      <c r="J88" s="378"/>
      <c r="K88" s="375"/>
      <c r="L88" s="378"/>
      <c r="M88" s="375"/>
      <c r="N88" s="378"/>
      <c r="O88" s="375"/>
      <c r="P88" s="378"/>
      <c r="Q88" s="375"/>
      <c r="R88" s="378"/>
      <c r="S88" s="378" t="s">
        <v>617</v>
      </c>
      <c r="T88" s="381"/>
      <c r="U88" s="380"/>
      <c r="V88" s="379"/>
      <c r="W88" s="376"/>
      <c r="X88" s="378"/>
    </row>
    <row r="89" spans="1:25" x14ac:dyDescent="0.25">
      <c r="A89" s="377"/>
      <c r="B89" s="376"/>
      <c r="C89" s="375"/>
      <c r="D89" s="383"/>
      <c r="E89" s="382"/>
      <c r="F89" s="382"/>
      <c r="G89" s="376"/>
      <c r="H89" s="378"/>
      <c r="I89" s="375"/>
      <c r="J89" s="378"/>
      <c r="K89" s="375"/>
      <c r="L89" s="378"/>
      <c r="M89" s="375"/>
      <c r="N89" s="378"/>
      <c r="O89" s="375"/>
      <c r="P89" s="378"/>
      <c r="Q89" s="375"/>
      <c r="R89" s="378"/>
      <c r="S89" s="378" t="s">
        <v>564</v>
      </c>
      <c r="T89" s="381"/>
      <c r="U89" s="380">
        <v>103537.77</v>
      </c>
      <c r="V89" s="379"/>
      <c r="W89" s="376">
        <v>42039</v>
      </c>
      <c r="X89" s="378"/>
    </row>
    <row r="90" spans="1:25" ht="15.75" thickBot="1" x14ac:dyDescent="0.3">
      <c r="A90" s="377"/>
      <c r="B90" s="376"/>
      <c r="C90" s="375"/>
      <c r="D90" s="374"/>
      <c r="E90" s="373"/>
      <c r="F90" s="373"/>
      <c r="G90" s="372"/>
      <c r="H90" s="368"/>
      <c r="I90" s="371"/>
      <c r="J90" s="368"/>
      <c r="K90" s="371"/>
      <c r="L90" s="368"/>
      <c r="M90" s="371"/>
      <c r="N90" s="368"/>
      <c r="O90" s="371"/>
      <c r="P90" s="368"/>
      <c r="Q90" s="371"/>
      <c r="R90" s="368"/>
      <c r="S90" s="368"/>
      <c r="T90" s="371"/>
      <c r="U90" s="370"/>
      <c r="V90" s="369"/>
      <c r="W90" s="368"/>
      <c r="X90" s="368"/>
    </row>
    <row r="91" spans="1:25" ht="16.5" thickTop="1" thickBot="1" x14ac:dyDescent="0.3">
      <c r="A91" s="367"/>
      <c r="B91" s="366"/>
      <c r="C91" s="365">
        <f>SUM(C82:C90)</f>
        <v>192287.77</v>
      </c>
      <c r="D91" s="364"/>
      <c r="E91" s="363"/>
      <c r="F91" s="363"/>
      <c r="G91" s="362"/>
      <c r="H91" s="358"/>
      <c r="I91" s="361">
        <f>SUM(I82:I86)</f>
        <v>192287.8</v>
      </c>
      <c r="J91" s="358"/>
      <c r="K91" s="361"/>
      <c r="L91" s="358"/>
      <c r="M91" s="361"/>
      <c r="N91" s="358"/>
      <c r="O91" s="361"/>
      <c r="P91" s="358"/>
      <c r="Q91" s="361"/>
      <c r="R91" s="358"/>
      <c r="S91" s="358"/>
      <c r="T91" s="361"/>
      <c r="U91" s="360">
        <f>SUM(U82:U90)</f>
        <v>192287.77000000002</v>
      </c>
      <c r="V91" s="359"/>
      <c r="W91" s="358"/>
      <c r="X91" s="357"/>
    </row>
    <row r="92" spans="1:25" ht="15.75" thickTop="1" x14ac:dyDescent="0.25"/>
  </sheetData>
  <pageMargins left="0.7" right="0.7" top="0.75" bottom="0.75" header="0.3" footer="0.3"/>
  <pageSetup orientation="portrait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23"/>
  <sheetViews>
    <sheetView topLeftCell="L1" zoomScale="86" zoomScaleNormal="86" workbookViewId="0">
      <selection activeCell="T46" sqref="T46"/>
    </sheetView>
  </sheetViews>
  <sheetFormatPr baseColWidth="10" defaultRowHeight="15" x14ac:dyDescent="0.25"/>
  <cols>
    <col min="2" max="2" width="14.42578125" style="1007" customWidth="1"/>
    <col min="3" max="3" width="27.85546875" customWidth="1"/>
    <col min="4" max="4" width="19.42578125" customWidth="1"/>
    <col min="5" max="5" width="23.140625" customWidth="1"/>
    <col min="6" max="6" width="20.5703125" customWidth="1"/>
    <col min="7" max="8" width="18.28515625" bestFit="1" customWidth="1"/>
    <col min="9" max="9" width="19.140625" bestFit="1" customWidth="1"/>
    <col min="10" max="10" width="14.7109375" bestFit="1" customWidth="1"/>
    <col min="11" max="12" width="14.7109375" customWidth="1"/>
    <col min="13" max="13" width="22.140625" customWidth="1"/>
    <col min="14" max="14" width="14.140625" bestFit="1" customWidth="1"/>
    <col min="15" max="15" width="12.140625" bestFit="1" customWidth="1"/>
    <col min="16" max="16" width="13" customWidth="1"/>
    <col min="17" max="17" width="19.28515625" style="167" bestFit="1" customWidth="1"/>
    <col min="18" max="18" width="14.42578125" bestFit="1" customWidth="1"/>
    <col min="19" max="19" width="11.5703125" bestFit="1" customWidth="1"/>
    <col min="25" max="25" width="12.42578125" bestFit="1" customWidth="1"/>
    <col min="26" max="26" width="12.140625" bestFit="1" customWidth="1"/>
    <col min="29" max="29" width="14.85546875" bestFit="1" customWidth="1"/>
  </cols>
  <sheetData>
    <row r="1" spans="1:29" ht="26.25" x14ac:dyDescent="0.4">
      <c r="M1" s="1132"/>
    </row>
    <row r="2" spans="1:29" ht="18.75" x14ac:dyDescent="0.3">
      <c r="M2" s="1131"/>
      <c r="N2" s="1503" t="s">
        <v>783</v>
      </c>
      <c r="O2" s="1503"/>
      <c r="P2" s="1503"/>
      <c r="Q2" s="1503"/>
      <c r="R2" s="1503"/>
    </row>
    <row r="3" spans="1:29" ht="26.25" x14ac:dyDescent="0.4">
      <c r="A3" s="1136" t="s">
        <v>782</v>
      </c>
      <c r="B3" s="1135"/>
      <c r="C3" s="1134"/>
      <c r="D3" s="1133"/>
      <c r="E3" s="1132"/>
      <c r="F3" s="1132"/>
      <c r="G3" s="1132"/>
      <c r="H3" s="1132"/>
      <c r="I3" s="1132"/>
      <c r="J3" s="1132"/>
      <c r="K3" s="1132"/>
      <c r="L3" s="1132"/>
    </row>
    <row r="4" spans="1:29" ht="26.25" x14ac:dyDescent="0.4">
      <c r="A4" s="1136"/>
      <c r="B4" s="1135"/>
      <c r="C4" s="1134"/>
      <c r="D4" s="1133"/>
      <c r="E4" s="1132"/>
      <c r="F4" s="1132"/>
      <c r="G4" s="1132"/>
      <c r="H4" s="1132"/>
      <c r="I4" s="1132"/>
      <c r="J4" s="1132"/>
      <c r="K4" s="1132"/>
      <c r="L4" s="1132"/>
      <c r="M4" s="1125"/>
      <c r="N4" s="1138" t="s">
        <v>769</v>
      </c>
      <c r="O4" s="1124" t="s">
        <v>768</v>
      </c>
      <c r="P4" s="1124" t="s">
        <v>767</v>
      </c>
      <c r="Q4" s="1137" t="s">
        <v>766</v>
      </c>
      <c r="R4" s="1123" t="s">
        <v>765</v>
      </c>
    </row>
    <row r="5" spans="1:29" ht="26.25" x14ac:dyDescent="0.4">
      <c r="A5" s="1136"/>
      <c r="B5" s="1135"/>
      <c r="C5" s="1134"/>
      <c r="D5" s="1133"/>
      <c r="E5" s="1132"/>
      <c r="F5" s="1132"/>
      <c r="G5" s="1132"/>
      <c r="H5" s="1132"/>
      <c r="I5" s="1132"/>
      <c r="J5" s="1132"/>
      <c r="K5" s="1132"/>
      <c r="L5" s="1132"/>
      <c r="M5" s="1082"/>
      <c r="N5" s="1116">
        <v>60000</v>
      </c>
      <c r="O5" s="312">
        <v>41653</v>
      </c>
      <c r="P5" t="s">
        <v>741</v>
      </c>
      <c r="Q5" s="1079">
        <v>3134</v>
      </c>
      <c r="R5" s="1113">
        <v>60000</v>
      </c>
    </row>
    <row r="6" spans="1:29" ht="18.75" x14ac:dyDescent="0.3">
      <c r="A6" s="1502" t="s">
        <v>781</v>
      </c>
      <c r="B6" s="1502"/>
      <c r="C6" s="1502"/>
      <c r="D6" s="1502"/>
      <c r="E6" s="1514" t="s">
        <v>716</v>
      </c>
      <c r="F6" s="1514"/>
      <c r="G6" s="1514"/>
      <c r="H6" s="1514"/>
      <c r="I6" s="1514"/>
      <c r="J6" s="1514"/>
      <c r="K6" s="1131"/>
      <c r="L6" s="1131"/>
      <c r="M6" s="1082"/>
      <c r="N6" s="1116">
        <v>100000</v>
      </c>
      <c r="O6" s="312">
        <v>41684</v>
      </c>
      <c r="P6" t="s">
        <v>741</v>
      </c>
      <c r="Q6" s="1079">
        <v>5222</v>
      </c>
      <c r="R6" s="1078">
        <v>75692.27</v>
      </c>
      <c r="S6" s="1130"/>
      <c r="T6" s="1130"/>
      <c r="U6" s="1130"/>
      <c r="V6" s="1130"/>
      <c r="W6" s="1130"/>
      <c r="Y6" s="1504" t="s">
        <v>780</v>
      </c>
      <c r="Z6" s="1504"/>
      <c r="AA6" s="1504"/>
      <c r="AB6" s="1504"/>
      <c r="AC6" s="1504"/>
    </row>
    <row r="7" spans="1:29" x14ac:dyDescent="0.25">
      <c r="M7" s="1082"/>
      <c r="N7" s="1118"/>
      <c r="Q7" s="1079" t="s">
        <v>761</v>
      </c>
      <c r="R7" s="1078">
        <v>24307.73</v>
      </c>
    </row>
    <row r="8" spans="1:29" x14ac:dyDescent="0.25">
      <c r="A8" s="1039" t="s">
        <v>779</v>
      </c>
      <c r="B8" s="1129" t="s">
        <v>778</v>
      </c>
      <c r="C8" s="1128" t="s">
        <v>777</v>
      </c>
      <c r="D8" s="1127" t="s">
        <v>776</v>
      </c>
      <c r="E8" s="1127" t="s">
        <v>775</v>
      </c>
      <c r="F8" s="1127" t="s">
        <v>774</v>
      </c>
      <c r="G8" s="1127" t="s">
        <v>773</v>
      </c>
      <c r="H8" s="1127" t="s">
        <v>772</v>
      </c>
      <c r="I8" s="1127" t="s">
        <v>771</v>
      </c>
      <c r="J8" s="1127" t="s">
        <v>770</v>
      </c>
      <c r="K8" s="1126"/>
      <c r="L8" s="1126"/>
      <c r="M8" s="1082"/>
      <c r="N8" s="1116">
        <v>47500</v>
      </c>
      <c r="O8" s="312">
        <v>41702</v>
      </c>
      <c r="P8" t="s">
        <v>756</v>
      </c>
      <c r="Q8" s="1079">
        <v>3134</v>
      </c>
      <c r="R8" s="1078">
        <v>42085</v>
      </c>
      <c r="S8" s="1125"/>
      <c r="T8" s="1125"/>
      <c r="U8" s="1125"/>
      <c r="V8" s="1125"/>
      <c r="W8" s="1125"/>
      <c r="X8" s="29"/>
      <c r="Y8" s="1123" t="s">
        <v>769</v>
      </c>
      <c r="Z8" s="1124" t="s">
        <v>768</v>
      </c>
      <c r="AA8" s="1124" t="s">
        <v>767</v>
      </c>
      <c r="AB8" s="1124" t="s">
        <v>766</v>
      </c>
      <c r="AC8" s="1123" t="s">
        <v>765</v>
      </c>
    </row>
    <row r="9" spans="1:29" x14ac:dyDescent="0.25">
      <c r="A9" s="1022">
        <v>3134</v>
      </c>
      <c r="B9" s="1021">
        <v>41561</v>
      </c>
      <c r="C9" s="1024">
        <v>191894196</v>
      </c>
      <c r="D9" s="1122">
        <v>102085.89</v>
      </c>
      <c r="E9" s="1117">
        <f>+R5</f>
        <v>60000</v>
      </c>
      <c r="F9" s="1114">
        <v>42085</v>
      </c>
      <c r="G9" s="1023"/>
      <c r="H9" s="1023"/>
      <c r="I9" s="1023">
        <f t="shared" ref="I9:I53" si="0">SUM(E9:H9)</f>
        <v>102085</v>
      </c>
      <c r="J9" s="1076">
        <f t="shared" ref="J9:J53" si="1">+D9-I9</f>
        <v>0.88999999999941792</v>
      </c>
      <c r="K9" s="1121"/>
      <c r="L9" s="1052"/>
      <c r="M9" s="1082"/>
      <c r="N9" s="1118"/>
      <c r="Q9" s="1079">
        <v>5304</v>
      </c>
      <c r="R9" s="1078">
        <v>5415</v>
      </c>
      <c r="Y9" s="1082">
        <v>20000</v>
      </c>
      <c r="Z9" s="1111">
        <v>41718</v>
      </c>
      <c r="AA9" s="29" t="s">
        <v>741</v>
      </c>
      <c r="AB9" s="29">
        <v>3279</v>
      </c>
      <c r="AC9" s="1115">
        <v>20000</v>
      </c>
    </row>
    <row r="10" spans="1:29" x14ac:dyDescent="0.25">
      <c r="A10" s="1025" t="s">
        <v>762</v>
      </c>
      <c r="B10" s="1021">
        <v>41578</v>
      </c>
      <c r="C10" s="1024">
        <v>38451446</v>
      </c>
      <c r="D10" s="1023">
        <v>19976.12</v>
      </c>
      <c r="E10" s="1114">
        <v>2647.82</v>
      </c>
      <c r="F10" s="1096">
        <v>17328.3</v>
      </c>
      <c r="G10" s="1023"/>
      <c r="H10" s="1023"/>
      <c r="I10" s="1023">
        <f t="shared" si="0"/>
        <v>19976.12</v>
      </c>
      <c r="J10" s="1076">
        <f t="shared" si="1"/>
        <v>0</v>
      </c>
      <c r="K10" s="1108"/>
      <c r="L10" s="1052"/>
      <c r="M10" s="1082"/>
      <c r="N10" s="1116">
        <v>24000</v>
      </c>
      <c r="O10" s="312">
        <v>41702</v>
      </c>
      <c r="P10" t="s">
        <v>741</v>
      </c>
      <c r="Q10" s="1079">
        <v>5304</v>
      </c>
      <c r="R10" s="1078">
        <v>24000</v>
      </c>
      <c r="Y10" s="1115">
        <v>14000</v>
      </c>
      <c r="Z10" s="1111">
        <v>41754</v>
      </c>
      <c r="AA10" s="29" t="s">
        <v>741</v>
      </c>
      <c r="AB10" s="29">
        <v>3279</v>
      </c>
      <c r="AC10" s="1115">
        <v>14000</v>
      </c>
    </row>
    <row r="11" spans="1:29" x14ac:dyDescent="0.25">
      <c r="A11" s="1025">
        <v>5226</v>
      </c>
      <c r="B11" s="1021">
        <v>41578</v>
      </c>
      <c r="C11" s="1024">
        <v>16545024</v>
      </c>
      <c r="D11" s="1023">
        <v>8595.36</v>
      </c>
      <c r="E11" s="1114">
        <v>8595.36</v>
      </c>
      <c r="F11" s="1023"/>
      <c r="G11" s="1023"/>
      <c r="H11" s="1023"/>
      <c r="I11" s="1023">
        <f t="shared" si="0"/>
        <v>8595.36</v>
      </c>
      <c r="J11" s="1076">
        <f t="shared" si="1"/>
        <v>0</v>
      </c>
      <c r="K11" s="1108"/>
      <c r="L11" s="1052"/>
      <c r="M11" s="1082"/>
      <c r="N11" s="1116">
        <v>20000</v>
      </c>
      <c r="O11" s="312">
        <v>41704</v>
      </c>
      <c r="P11" t="s">
        <v>741</v>
      </c>
      <c r="Q11" s="1079">
        <v>5304</v>
      </c>
      <c r="R11" s="1078">
        <v>8756.82</v>
      </c>
      <c r="Y11" s="1115">
        <v>30000</v>
      </c>
      <c r="Z11" s="1111">
        <v>41775</v>
      </c>
      <c r="AA11" s="29" t="s">
        <v>741</v>
      </c>
      <c r="AB11" s="29">
        <v>5624</v>
      </c>
      <c r="AC11" s="1115">
        <v>30000</v>
      </c>
    </row>
    <row r="12" spans="1:29" x14ac:dyDescent="0.25">
      <c r="A12" s="1025">
        <v>5304</v>
      </c>
      <c r="B12" s="1021">
        <v>41578</v>
      </c>
      <c r="C12" s="1024">
        <v>73475772</v>
      </c>
      <c r="D12" s="1023">
        <v>38171.82</v>
      </c>
      <c r="E12" s="1114">
        <v>5415</v>
      </c>
      <c r="F12" s="1114">
        <v>24000</v>
      </c>
      <c r="G12" s="1114">
        <v>8756.82</v>
      </c>
      <c r="H12" s="1114"/>
      <c r="I12" s="1023">
        <f t="shared" si="0"/>
        <v>38171.82</v>
      </c>
      <c r="J12" s="1076">
        <f t="shared" si="1"/>
        <v>0</v>
      </c>
      <c r="K12" s="1108"/>
      <c r="L12" s="1052"/>
      <c r="M12" s="1082"/>
      <c r="N12" s="1118"/>
      <c r="Q12" s="1120">
        <v>5226</v>
      </c>
      <c r="R12" s="1078">
        <v>8595.36</v>
      </c>
      <c r="Y12" s="1115">
        <v>18000</v>
      </c>
      <c r="Z12" s="1111">
        <v>41823</v>
      </c>
      <c r="AA12" s="29" t="s">
        <v>756</v>
      </c>
      <c r="AB12" s="1022" t="s">
        <v>720</v>
      </c>
      <c r="AC12" s="1115">
        <v>18000</v>
      </c>
    </row>
    <row r="13" spans="1:29" x14ac:dyDescent="0.25">
      <c r="A13" s="1025">
        <v>5379</v>
      </c>
      <c r="B13" s="326">
        <v>41585</v>
      </c>
      <c r="C13" s="1024">
        <v>1245024</v>
      </c>
      <c r="D13" s="1023">
        <v>645.35</v>
      </c>
      <c r="E13" s="1096">
        <v>127.79</v>
      </c>
      <c r="F13" s="1119"/>
      <c r="G13" s="1023"/>
      <c r="H13" s="1023"/>
      <c r="I13" s="1023">
        <f t="shared" si="0"/>
        <v>127.79</v>
      </c>
      <c r="J13" s="1076">
        <f t="shared" si="1"/>
        <v>517.56000000000006</v>
      </c>
      <c r="K13" s="1108"/>
      <c r="L13" s="1052"/>
      <c r="M13" s="1082"/>
      <c r="N13" s="1118"/>
      <c r="Q13" s="1079" t="s">
        <v>762</v>
      </c>
      <c r="R13" s="1078">
        <v>2647.82</v>
      </c>
      <c r="Y13" s="1115">
        <v>24000</v>
      </c>
      <c r="Z13" s="1111">
        <v>41926</v>
      </c>
      <c r="AA13" s="18" t="s">
        <v>741</v>
      </c>
      <c r="AB13" s="29" t="s">
        <v>720</v>
      </c>
      <c r="AC13" s="1110">
        <v>24000</v>
      </c>
    </row>
    <row r="14" spans="1:29" x14ac:dyDescent="0.25">
      <c r="A14" s="1025">
        <v>5222</v>
      </c>
      <c r="B14" s="1021">
        <v>41556</v>
      </c>
      <c r="C14" s="1024">
        <v>146027808</v>
      </c>
      <c r="D14" s="1023">
        <v>75692.27</v>
      </c>
      <c r="E14" s="1117">
        <v>75692.27</v>
      </c>
      <c r="F14" s="1023"/>
      <c r="G14" s="1023"/>
      <c r="H14" s="1023"/>
      <c r="I14" s="1023">
        <f t="shared" si="0"/>
        <v>75692.27</v>
      </c>
      <c r="J14" s="1076">
        <f t="shared" si="1"/>
        <v>0</v>
      </c>
      <c r="K14" s="1108"/>
      <c r="L14" s="1052"/>
      <c r="M14" s="1082"/>
      <c r="N14" s="1116">
        <v>129600</v>
      </c>
      <c r="O14" s="312">
        <v>41705</v>
      </c>
      <c r="P14" t="s">
        <v>740</v>
      </c>
      <c r="Q14" s="1079" t="s">
        <v>321</v>
      </c>
      <c r="R14" s="1113">
        <v>75274.27</v>
      </c>
      <c r="Y14" s="1115">
        <v>10000</v>
      </c>
      <c r="Z14" s="1111">
        <v>41936</v>
      </c>
      <c r="AA14" s="18" t="s">
        <v>740</v>
      </c>
      <c r="AB14" s="29" t="s">
        <v>720</v>
      </c>
      <c r="AC14" s="1110">
        <v>10000</v>
      </c>
    </row>
    <row r="15" spans="1:29" x14ac:dyDescent="0.25">
      <c r="A15" s="1022" t="s">
        <v>761</v>
      </c>
      <c r="B15" s="1021">
        <v>41585</v>
      </c>
      <c r="C15" s="1024">
        <v>57530592</v>
      </c>
      <c r="D15" s="1023">
        <v>29820.18</v>
      </c>
      <c r="E15" s="1114">
        <v>24307.73</v>
      </c>
      <c r="F15" s="1096">
        <v>5512.45</v>
      </c>
      <c r="G15" s="1023"/>
      <c r="H15" s="1023"/>
      <c r="I15" s="1023">
        <f t="shared" si="0"/>
        <v>29820.18</v>
      </c>
      <c r="J15" s="1076">
        <f t="shared" si="1"/>
        <v>0</v>
      </c>
      <c r="K15" s="1108"/>
      <c r="L15" s="1052"/>
      <c r="M15" s="1082"/>
      <c r="Q15" s="1079" t="s">
        <v>763</v>
      </c>
      <c r="R15" s="1113">
        <v>21513.43</v>
      </c>
      <c r="Y15" s="1112">
        <v>6495.74</v>
      </c>
      <c r="Z15" s="1111">
        <v>41943</v>
      </c>
      <c r="AA15" s="18" t="s">
        <v>741</v>
      </c>
      <c r="AB15" s="18" t="s">
        <v>720</v>
      </c>
      <c r="AC15" s="1110">
        <v>6495.74</v>
      </c>
    </row>
    <row r="16" spans="1:29" ht="15.75" x14ac:dyDescent="0.25">
      <c r="A16" s="1025">
        <v>5305</v>
      </c>
      <c r="B16" s="1021">
        <v>41585</v>
      </c>
      <c r="C16" s="1024">
        <v>47768798</v>
      </c>
      <c r="D16" s="1023">
        <v>24773.21</v>
      </c>
      <c r="E16" s="1109">
        <v>9843.76</v>
      </c>
      <c r="F16" s="1023"/>
      <c r="G16" s="1023"/>
      <c r="H16" s="1023"/>
      <c r="I16" s="1023">
        <f t="shared" si="0"/>
        <v>9843.76</v>
      </c>
      <c r="J16" s="1076">
        <f t="shared" si="1"/>
        <v>14929.449999999999</v>
      </c>
      <c r="K16" s="1108"/>
      <c r="L16" s="1052"/>
      <c r="M16" s="1082"/>
      <c r="Q16" s="1107" t="s">
        <v>659</v>
      </c>
      <c r="R16" s="1106">
        <v>9843.76</v>
      </c>
      <c r="S16" s="1105" t="s">
        <v>764</v>
      </c>
      <c r="T16" s="1105"/>
      <c r="U16" s="1105"/>
      <c r="V16" s="1105"/>
      <c r="W16" s="1105"/>
      <c r="X16" s="1105"/>
      <c r="Y16" s="1103">
        <v>4404.8</v>
      </c>
      <c r="Z16" s="1104">
        <v>41983</v>
      </c>
      <c r="AA16" s="1103" t="s">
        <v>740</v>
      </c>
      <c r="AB16" s="1102">
        <v>5688</v>
      </c>
      <c r="AC16" s="1102">
        <v>4404.8</v>
      </c>
    </row>
    <row r="17" spans="1:33" x14ac:dyDescent="0.25">
      <c r="A17" s="1025" t="s">
        <v>763</v>
      </c>
      <c r="B17" s="326">
        <v>41649</v>
      </c>
      <c r="C17" s="1024">
        <v>56730612</v>
      </c>
      <c r="D17" s="1023">
        <v>28461.65</v>
      </c>
      <c r="E17" s="1096">
        <v>21513.43</v>
      </c>
      <c r="F17" s="1023"/>
      <c r="G17" s="1023"/>
      <c r="H17" s="1023"/>
      <c r="I17" s="1023">
        <f t="shared" si="0"/>
        <v>21513.43</v>
      </c>
      <c r="J17" s="1076">
        <f t="shared" si="1"/>
        <v>6948.2200000000012</v>
      </c>
      <c r="K17" s="1063"/>
      <c r="L17" s="1052"/>
      <c r="M17" s="1082"/>
      <c r="Q17" s="1101" t="s">
        <v>762</v>
      </c>
      <c r="R17" s="1095">
        <v>17328.3</v>
      </c>
      <c r="Y17" s="1100">
        <v>23000</v>
      </c>
      <c r="Z17" s="1099">
        <v>42098</v>
      </c>
      <c r="AA17" s="1098" t="s">
        <v>740</v>
      </c>
      <c r="AB17" s="1098" t="s">
        <v>340</v>
      </c>
      <c r="AC17" s="1097">
        <v>23000</v>
      </c>
    </row>
    <row r="18" spans="1:33" x14ac:dyDescent="0.25">
      <c r="A18" s="1025" t="s">
        <v>321</v>
      </c>
      <c r="B18" s="326">
        <v>41649</v>
      </c>
      <c r="C18" s="1024">
        <v>150039340</v>
      </c>
      <c r="D18" s="1023">
        <v>75274.27</v>
      </c>
      <c r="E18" s="1096">
        <v>75274.27</v>
      </c>
      <c r="F18" s="1023"/>
      <c r="G18" s="1023"/>
      <c r="H18" s="1023"/>
      <c r="I18" s="1023">
        <f t="shared" si="0"/>
        <v>75274.27</v>
      </c>
      <c r="J18" s="1076">
        <f t="shared" si="1"/>
        <v>0</v>
      </c>
      <c r="K18" s="1052"/>
      <c r="L18" s="1052"/>
      <c r="M18" s="1082"/>
      <c r="Q18" s="1079" t="s">
        <v>761</v>
      </c>
      <c r="R18" s="1095">
        <v>5512.45</v>
      </c>
    </row>
    <row r="19" spans="1:33" x14ac:dyDescent="0.25">
      <c r="A19" s="1025" t="s">
        <v>760</v>
      </c>
      <c r="B19" s="326">
        <v>41669</v>
      </c>
      <c r="C19" s="1024">
        <v>50163388</v>
      </c>
      <c r="D19" s="1023">
        <v>24674.77</v>
      </c>
      <c r="E19" s="1094">
        <v>24674.77</v>
      </c>
      <c r="F19" s="1090"/>
      <c r="G19" s="1090"/>
      <c r="H19" s="1090"/>
      <c r="I19" s="1023">
        <f t="shared" si="0"/>
        <v>24674.77</v>
      </c>
      <c r="J19" s="1023">
        <f t="shared" si="1"/>
        <v>0</v>
      </c>
      <c r="K19" s="1052"/>
      <c r="L19" s="1052"/>
      <c r="M19" s="1082"/>
      <c r="Q19" s="1079">
        <v>5379</v>
      </c>
      <c r="R19" s="1095">
        <v>127.79</v>
      </c>
      <c r="S19" s="29"/>
      <c r="T19" s="29"/>
      <c r="U19" s="29"/>
      <c r="V19" s="29"/>
      <c r="Y19" s="1043"/>
      <c r="Z19" s="1043"/>
      <c r="AA19" s="1043"/>
      <c r="AB19" s="1043"/>
      <c r="AC19" s="1043"/>
    </row>
    <row r="20" spans="1:33" x14ac:dyDescent="0.25">
      <c r="A20" s="1025" t="s">
        <v>659</v>
      </c>
      <c r="B20" s="326">
        <v>41669</v>
      </c>
      <c r="C20" s="1024">
        <v>117480000</v>
      </c>
      <c r="D20" s="1023">
        <v>43675.96</v>
      </c>
      <c r="E20" s="1094">
        <v>43675.96</v>
      </c>
      <c r="F20" s="1053"/>
      <c r="G20" s="1023"/>
      <c r="H20" s="1023"/>
      <c r="I20" s="1023">
        <f t="shared" si="0"/>
        <v>43675.96</v>
      </c>
      <c r="J20" s="1023">
        <f t="shared" si="1"/>
        <v>0</v>
      </c>
      <c r="K20" s="1052"/>
      <c r="L20" s="1052"/>
      <c r="M20" s="1082"/>
      <c r="N20" s="1085">
        <v>69350.73</v>
      </c>
      <c r="O20" s="312">
        <v>41730</v>
      </c>
      <c r="P20" t="s">
        <v>741</v>
      </c>
      <c r="Q20" s="1079" t="s">
        <v>759</v>
      </c>
      <c r="R20" s="1078">
        <v>68350.73</v>
      </c>
      <c r="S20" s="1082"/>
      <c r="T20" s="1082"/>
      <c r="U20" s="1082"/>
      <c r="V20" s="1082"/>
      <c r="AD20" s="1043"/>
      <c r="AE20" s="1043"/>
      <c r="AF20" s="1043"/>
      <c r="AG20" s="1043"/>
    </row>
    <row r="21" spans="1:33" x14ac:dyDescent="0.25">
      <c r="A21" s="1074">
        <v>3279</v>
      </c>
      <c r="B21" s="476">
        <v>41660</v>
      </c>
      <c r="C21" s="466">
        <v>67769820</v>
      </c>
      <c r="D21" s="1072">
        <v>34000</v>
      </c>
      <c r="E21" s="1072">
        <f>+AC9</f>
        <v>20000</v>
      </c>
      <c r="F21" s="1072">
        <f>+Y10</f>
        <v>14000</v>
      </c>
      <c r="G21" s="1072"/>
      <c r="H21" s="1072"/>
      <c r="I21" s="1072">
        <f t="shared" si="0"/>
        <v>34000</v>
      </c>
      <c r="J21" s="1072">
        <f t="shared" si="1"/>
        <v>0</v>
      </c>
      <c r="K21" s="1052"/>
      <c r="L21" s="1052"/>
      <c r="M21" s="1082"/>
      <c r="Q21" s="1079">
        <v>5663</v>
      </c>
      <c r="R21" s="1078">
        <v>1000</v>
      </c>
    </row>
    <row r="22" spans="1:33" x14ac:dyDescent="0.25">
      <c r="A22" s="1087" t="s">
        <v>720</v>
      </c>
      <c r="B22" s="476">
        <v>41669</v>
      </c>
      <c r="C22" s="466">
        <v>134758860</v>
      </c>
      <c r="D22" s="1072">
        <v>66286</v>
      </c>
      <c r="E22" s="1093">
        <v>18000</v>
      </c>
      <c r="F22" s="1093">
        <v>24000</v>
      </c>
      <c r="G22" s="1093">
        <f>+AC14</f>
        <v>10000</v>
      </c>
      <c r="H22" s="1093">
        <f>+AC15</f>
        <v>6495.74</v>
      </c>
      <c r="I22" s="1072">
        <f t="shared" si="0"/>
        <v>58495.74</v>
      </c>
      <c r="J22" s="1071">
        <f t="shared" si="1"/>
        <v>7790.260000000002</v>
      </c>
      <c r="K22" s="1063"/>
      <c r="L22" s="1052"/>
      <c r="M22" s="1082"/>
      <c r="N22" s="1085">
        <v>11872</v>
      </c>
      <c r="O22" s="312">
        <v>41752</v>
      </c>
      <c r="P22" t="s">
        <v>741</v>
      </c>
      <c r="Q22" s="167" t="s">
        <v>758</v>
      </c>
      <c r="R22" s="1033">
        <v>11872</v>
      </c>
    </row>
    <row r="23" spans="1:33" x14ac:dyDescent="0.25">
      <c r="A23" s="1087" t="s">
        <v>719</v>
      </c>
      <c r="B23" s="476">
        <v>41669</v>
      </c>
      <c r="C23" s="466">
        <v>142531793</v>
      </c>
      <c r="D23" s="1072">
        <v>70109.429999999993</v>
      </c>
      <c r="E23" s="1092">
        <v>23000</v>
      </c>
      <c r="F23" s="1072"/>
      <c r="G23" s="1072"/>
      <c r="H23" s="1072"/>
      <c r="I23" s="1072">
        <f t="shared" si="0"/>
        <v>23000</v>
      </c>
      <c r="J23" s="1071">
        <f t="shared" si="1"/>
        <v>47109.429999999993</v>
      </c>
      <c r="K23" s="1063"/>
      <c r="L23" s="1052"/>
      <c r="M23" s="1082"/>
      <c r="N23" s="1085">
        <v>50000</v>
      </c>
      <c r="O23" s="312">
        <v>41761</v>
      </c>
      <c r="P23" t="s">
        <v>741</v>
      </c>
      <c r="Q23" s="1079">
        <v>5624</v>
      </c>
      <c r="R23" s="1078">
        <v>50000</v>
      </c>
      <c r="S23" t="s">
        <v>622</v>
      </c>
    </row>
    <row r="24" spans="1:33" x14ac:dyDescent="0.25">
      <c r="A24" s="1074">
        <v>5688</v>
      </c>
      <c r="B24" s="832">
        <v>41704</v>
      </c>
      <c r="C24" s="466">
        <v>18508692</v>
      </c>
      <c r="D24" s="1072">
        <v>75276.89</v>
      </c>
      <c r="E24" s="1072">
        <f>+R29</f>
        <v>9610</v>
      </c>
      <c r="F24" s="1072">
        <f>+AC16</f>
        <v>4404.8</v>
      </c>
      <c r="G24" s="1072"/>
      <c r="H24" s="1072"/>
      <c r="I24" s="1072">
        <f t="shared" si="0"/>
        <v>14014.8</v>
      </c>
      <c r="J24" s="1071">
        <f t="shared" si="1"/>
        <v>61262.09</v>
      </c>
      <c r="K24" s="1091"/>
      <c r="L24" s="1052"/>
      <c r="M24" s="1082"/>
      <c r="N24" s="1085">
        <v>7571</v>
      </c>
      <c r="O24" s="312">
        <v>41764</v>
      </c>
      <c r="P24" t="s">
        <v>741</v>
      </c>
      <c r="Q24" s="167">
        <v>5852</v>
      </c>
      <c r="R24" s="1033">
        <v>7571</v>
      </c>
    </row>
    <row r="25" spans="1:33" x14ac:dyDescent="0.25">
      <c r="A25" s="1025" t="s">
        <v>757</v>
      </c>
      <c r="B25" s="1026">
        <v>41677</v>
      </c>
      <c r="C25" s="1024">
        <v>196513014</v>
      </c>
      <c r="D25" s="1023">
        <v>96828.52</v>
      </c>
      <c r="E25" s="1023">
        <v>96828.52</v>
      </c>
      <c r="F25" s="1023"/>
      <c r="G25" s="1023"/>
      <c r="H25" s="1023"/>
      <c r="I25" s="1023">
        <f t="shared" si="0"/>
        <v>96828.52</v>
      </c>
      <c r="J25" s="1023">
        <f t="shared" si="1"/>
        <v>0</v>
      </c>
      <c r="K25" s="1052"/>
      <c r="L25" s="1052"/>
      <c r="M25" s="1082"/>
      <c r="N25" s="1085">
        <v>34000</v>
      </c>
      <c r="O25" s="312">
        <v>41765</v>
      </c>
      <c r="P25" t="s">
        <v>741</v>
      </c>
      <c r="Q25" s="1079">
        <v>5624</v>
      </c>
      <c r="R25" s="1078">
        <v>34000</v>
      </c>
    </row>
    <row r="26" spans="1:33" x14ac:dyDescent="0.25">
      <c r="A26" s="1087" t="s">
        <v>718</v>
      </c>
      <c r="B26" s="832">
        <v>41669</v>
      </c>
      <c r="C26" s="466">
        <v>87448590</v>
      </c>
      <c r="D26" s="1072">
        <v>94995.76</v>
      </c>
      <c r="E26" s="1072">
        <v>21871.48</v>
      </c>
      <c r="F26" s="1072">
        <f>+Y11</f>
        <v>30000</v>
      </c>
      <c r="G26" s="1072">
        <f>+R46</f>
        <v>13720.34</v>
      </c>
      <c r="H26" s="1072"/>
      <c r="I26" s="1072">
        <f t="shared" si="0"/>
        <v>65591.819999999992</v>
      </c>
      <c r="J26" s="1072">
        <f t="shared" si="1"/>
        <v>29403.940000000002</v>
      </c>
      <c r="K26" s="1091"/>
      <c r="L26" s="1052"/>
      <c r="M26" s="1082"/>
      <c r="N26" s="1085">
        <v>6000</v>
      </c>
      <c r="O26" s="312">
        <v>41765</v>
      </c>
      <c r="P26" t="s">
        <v>740</v>
      </c>
      <c r="Q26" s="1079">
        <v>5624</v>
      </c>
      <c r="R26" s="1078">
        <v>6000</v>
      </c>
    </row>
    <row r="27" spans="1:33" x14ac:dyDescent="0.25">
      <c r="A27" s="1025">
        <v>5663</v>
      </c>
      <c r="B27" s="304"/>
      <c r="C27" s="1024">
        <v>0</v>
      </c>
      <c r="D27" s="1023">
        <v>1000</v>
      </c>
      <c r="E27" s="1090">
        <v>1000</v>
      </c>
      <c r="F27" s="1023"/>
      <c r="G27" s="1023"/>
      <c r="H27" s="1023"/>
      <c r="I27" s="1023">
        <f t="shared" si="0"/>
        <v>1000</v>
      </c>
      <c r="J27" s="1023">
        <f t="shared" si="1"/>
        <v>0</v>
      </c>
      <c r="K27" s="1052"/>
      <c r="L27" s="1052"/>
      <c r="M27" s="1082"/>
      <c r="N27" s="1085">
        <v>28700</v>
      </c>
      <c r="O27" s="312">
        <v>41768</v>
      </c>
      <c r="P27" t="s">
        <v>756</v>
      </c>
      <c r="Q27" s="1079">
        <v>5624</v>
      </c>
      <c r="R27" s="1078">
        <v>28700</v>
      </c>
    </row>
    <row r="28" spans="1:33" x14ac:dyDescent="0.25">
      <c r="A28" s="1025">
        <v>5689</v>
      </c>
      <c r="B28" s="304"/>
      <c r="C28" s="1024">
        <v>0</v>
      </c>
      <c r="D28" s="1023">
        <v>500</v>
      </c>
      <c r="E28" s="1023">
        <f>+R31</f>
        <v>500</v>
      </c>
      <c r="F28" s="1023"/>
      <c r="G28" s="1023"/>
      <c r="H28" s="1023"/>
      <c r="I28" s="1023">
        <f t="shared" si="0"/>
        <v>500</v>
      </c>
      <c r="J28" s="1023">
        <f t="shared" si="1"/>
        <v>0</v>
      </c>
      <c r="K28" s="1052"/>
      <c r="L28" s="1052"/>
      <c r="M28" s="1082"/>
      <c r="N28" s="1085">
        <v>108749.49</v>
      </c>
      <c r="O28" s="312">
        <v>41827</v>
      </c>
      <c r="P28" t="s">
        <v>741</v>
      </c>
      <c r="Q28" s="1079" t="s">
        <v>751</v>
      </c>
      <c r="R28" s="1078">
        <v>108749.49</v>
      </c>
    </row>
    <row r="29" spans="1:33" x14ac:dyDescent="0.25">
      <c r="A29" s="1025">
        <v>5337</v>
      </c>
      <c r="B29" s="304"/>
      <c r="C29" s="1024">
        <v>0</v>
      </c>
      <c r="D29" s="1023">
        <v>500</v>
      </c>
      <c r="E29" s="1023"/>
      <c r="F29" s="1023"/>
      <c r="G29" s="1023"/>
      <c r="H29" s="1023"/>
      <c r="I29" s="1023">
        <f t="shared" si="0"/>
        <v>0</v>
      </c>
      <c r="J29" s="1023">
        <f t="shared" si="1"/>
        <v>500</v>
      </c>
      <c r="K29" s="1052"/>
      <c r="L29" s="1052"/>
      <c r="M29" s="1082"/>
      <c r="N29" s="1085">
        <v>29000</v>
      </c>
      <c r="O29" s="312">
        <v>41828</v>
      </c>
      <c r="P29" t="s">
        <v>741</v>
      </c>
      <c r="Q29" s="1079">
        <v>5688</v>
      </c>
      <c r="R29" s="1078">
        <v>9610</v>
      </c>
    </row>
    <row r="30" spans="1:33" x14ac:dyDescent="0.25">
      <c r="A30" s="1025">
        <v>5472</v>
      </c>
      <c r="B30" s="304"/>
      <c r="C30" s="1024">
        <v>0</v>
      </c>
      <c r="D30" s="1023">
        <v>750</v>
      </c>
      <c r="E30" s="1023"/>
      <c r="F30" s="1023"/>
      <c r="G30" s="1023"/>
      <c r="H30" s="1023"/>
      <c r="I30" s="1023">
        <f t="shared" si="0"/>
        <v>0</v>
      </c>
      <c r="J30" s="1023">
        <f t="shared" si="1"/>
        <v>750</v>
      </c>
      <c r="K30" s="1052"/>
      <c r="L30" s="1052"/>
      <c r="M30" s="1082"/>
      <c r="N30" s="1085"/>
      <c r="O30" s="312"/>
      <c r="Q30" s="1089" t="s">
        <v>755</v>
      </c>
      <c r="R30" s="1088">
        <v>18890</v>
      </c>
      <c r="S30" s="565" t="s">
        <v>754</v>
      </c>
      <c r="T30" s="565"/>
      <c r="U30" s="565"/>
      <c r="V30" s="565"/>
    </row>
    <row r="31" spans="1:33" x14ac:dyDescent="0.25">
      <c r="A31" s="1087">
        <v>5748</v>
      </c>
      <c r="B31" s="476">
        <v>41723</v>
      </c>
      <c r="C31" s="466">
        <v>18637372</v>
      </c>
      <c r="D31" s="1072">
        <v>9477.9599999999991</v>
      </c>
      <c r="E31" s="1072">
        <f>+R47</f>
        <v>310.18</v>
      </c>
      <c r="F31" s="533">
        <v>750</v>
      </c>
      <c r="G31" s="1072">
        <f>+R50</f>
        <v>336.57</v>
      </c>
      <c r="H31" s="1072"/>
      <c r="I31" s="1072">
        <f t="shared" si="0"/>
        <v>1396.75</v>
      </c>
      <c r="J31" s="1072">
        <f t="shared" si="1"/>
        <v>8081.2099999999991</v>
      </c>
      <c r="K31" s="1066" t="s">
        <v>753</v>
      </c>
      <c r="L31" s="1066"/>
      <c r="M31" s="1083"/>
      <c r="N31" s="1085"/>
      <c r="O31" s="312"/>
      <c r="Q31" s="1059">
        <v>5689</v>
      </c>
      <c r="R31" s="1058">
        <v>500</v>
      </c>
      <c r="S31" s="1086">
        <v>6828.52</v>
      </c>
      <c r="T31" s="1086" t="s">
        <v>752</v>
      </c>
      <c r="U31" s="565"/>
      <c r="V31" s="565"/>
    </row>
    <row r="32" spans="1:33" x14ac:dyDescent="0.25">
      <c r="A32" s="1022" t="s">
        <v>751</v>
      </c>
      <c r="B32" s="326">
        <v>41719</v>
      </c>
      <c r="C32" s="1024">
        <v>208900302</v>
      </c>
      <c r="D32" s="1023">
        <v>108749.49</v>
      </c>
      <c r="E32" s="1023">
        <f>+R28</f>
        <v>108749.49</v>
      </c>
      <c r="F32" s="1023"/>
      <c r="G32" s="1023"/>
      <c r="H32" s="1023"/>
      <c r="I32" s="1023">
        <f t="shared" si="0"/>
        <v>108749.49</v>
      </c>
      <c r="J32" s="1076">
        <f t="shared" si="1"/>
        <v>0</v>
      </c>
      <c r="K32" s="1063"/>
      <c r="L32" s="1052"/>
      <c r="M32" s="1082"/>
      <c r="N32" s="1085">
        <v>54900</v>
      </c>
      <c r="O32" s="312">
        <v>41850</v>
      </c>
      <c r="P32" t="s">
        <v>740</v>
      </c>
      <c r="Q32" s="1079" t="s">
        <v>638</v>
      </c>
      <c r="R32" s="1078">
        <v>54900</v>
      </c>
      <c r="S32" s="1086">
        <v>21871.48</v>
      </c>
      <c r="T32" s="565"/>
      <c r="U32" s="565"/>
      <c r="V32" s="565"/>
    </row>
    <row r="33" spans="1:19" x14ac:dyDescent="0.25">
      <c r="A33" s="1022" t="s">
        <v>750</v>
      </c>
      <c r="B33" s="326">
        <v>41719</v>
      </c>
      <c r="C33" s="1024">
        <v>180281751</v>
      </c>
      <c r="D33" s="1023">
        <v>93293.26</v>
      </c>
      <c r="E33" s="1023">
        <f>+R30</f>
        <v>18890</v>
      </c>
      <c r="F33" s="1023">
        <f>+R40</f>
        <v>74403.259999999995</v>
      </c>
      <c r="G33" s="1023"/>
      <c r="H33" s="1023"/>
      <c r="I33" s="1023">
        <f t="shared" si="0"/>
        <v>93293.26</v>
      </c>
      <c r="J33" s="1023">
        <f t="shared" si="1"/>
        <v>0</v>
      </c>
      <c r="K33" s="1052"/>
      <c r="L33" s="1052"/>
      <c r="M33" s="1082"/>
      <c r="N33" s="1085">
        <v>105100</v>
      </c>
      <c r="O33" s="312">
        <v>41850</v>
      </c>
      <c r="P33" t="s">
        <v>741</v>
      </c>
      <c r="Q33" s="1079" t="s">
        <v>638</v>
      </c>
      <c r="R33" s="1078">
        <v>3265.4</v>
      </c>
    </row>
    <row r="34" spans="1:19" x14ac:dyDescent="0.25">
      <c r="A34" s="1025">
        <v>5771</v>
      </c>
      <c r="B34" s="304"/>
      <c r="C34" s="1024">
        <v>0</v>
      </c>
      <c r="D34" s="1023">
        <v>2968</v>
      </c>
      <c r="E34" s="1023">
        <v>2968</v>
      </c>
      <c r="F34" s="1023"/>
      <c r="G34" s="1023"/>
      <c r="H34" s="1023"/>
      <c r="I34" s="1023">
        <f t="shared" si="0"/>
        <v>2968</v>
      </c>
      <c r="J34" s="1023">
        <f t="shared" si="1"/>
        <v>0</v>
      </c>
      <c r="K34" s="1052"/>
      <c r="L34" s="1052"/>
      <c r="M34" s="1082"/>
      <c r="Q34" s="1079" t="s">
        <v>749</v>
      </c>
      <c r="R34" s="1078">
        <v>80524.710000000006</v>
      </c>
    </row>
    <row r="35" spans="1:19" x14ac:dyDescent="0.25">
      <c r="A35" s="1025">
        <v>5816</v>
      </c>
      <c r="B35" s="304"/>
      <c r="C35" s="1024">
        <v>0</v>
      </c>
      <c r="D35" s="1023">
        <v>2968</v>
      </c>
      <c r="E35" s="1023">
        <v>2968</v>
      </c>
      <c r="F35" s="1023"/>
      <c r="G35" s="1023"/>
      <c r="H35" s="1023"/>
      <c r="I35" s="1023">
        <f t="shared" si="0"/>
        <v>2968</v>
      </c>
      <c r="J35" s="1023">
        <f t="shared" si="1"/>
        <v>0</v>
      </c>
      <c r="K35" s="1052"/>
      <c r="L35" s="1052"/>
      <c r="M35" s="1082"/>
      <c r="Q35" s="1079">
        <v>5713</v>
      </c>
      <c r="R35" s="1078">
        <v>14806.78</v>
      </c>
    </row>
    <row r="36" spans="1:19" x14ac:dyDescent="0.25">
      <c r="A36" s="1025">
        <v>5805</v>
      </c>
      <c r="B36" s="304"/>
      <c r="C36" s="1024">
        <v>0</v>
      </c>
      <c r="D36" s="1023">
        <v>2968</v>
      </c>
      <c r="E36" s="1023">
        <v>2968</v>
      </c>
      <c r="F36" s="1023"/>
      <c r="G36" s="1023"/>
      <c r="H36" s="1023"/>
      <c r="I36" s="1023">
        <f t="shared" si="0"/>
        <v>2968</v>
      </c>
      <c r="J36" s="1023">
        <f t="shared" si="1"/>
        <v>0</v>
      </c>
      <c r="K36" s="1052"/>
      <c r="L36" s="1052"/>
      <c r="M36" s="1082"/>
      <c r="Q36" s="1079">
        <v>5820</v>
      </c>
      <c r="R36" s="1078">
        <v>6503.11</v>
      </c>
    </row>
    <row r="37" spans="1:19" x14ac:dyDescent="0.25">
      <c r="A37" s="1025">
        <v>5835</v>
      </c>
      <c r="B37" s="304"/>
      <c r="C37" s="1024">
        <v>0</v>
      </c>
      <c r="D37" s="1023">
        <v>2968</v>
      </c>
      <c r="E37" s="1023">
        <v>2968</v>
      </c>
      <c r="F37" s="1023"/>
      <c r="G37" s="1023"/>
      <c r="H37" s="1023"/>
      <c r="I37" s="1023">
        <f t="shared" si="0"/>
        <v>2968</v>
      </c>
      <c r="J37" s="1023">
        <f t="shared" si="1"/>
        <v>0</v>
      </c>
      <c r="K37" s="1052"/>
      <c r="L37" s="1052"/>
      <c r="M37" s="1082"/>
      <c r="N37" s="1084">
        <v>107624.31</v>
      </c>
      <c r="O37" s="312">
        <v>41879</v>
      </c>
      <c r="P37" t="s">
        <v>741</v>
      </c>
      <c r="Q37" s="1079">
        <v>5820</v>
      </c>
      <c r="R37" s="1078">
        <v>8468.7900000000009</v>
      </c>
    </row>
    <row r="38" spans="1:19" x14ac:dyDescent="0.25">
      <c r="A38" s="1025">
        <v>5852</v>
      </c>
      <c r="B38" s="304"/>
      <c r="C38" s="1024">
        <v>0</v>
      </c>
      <c r="D38" s="1023">
        <v>7571</v>
      </c>
      <c r="E38" s="1023">
        <v>7571</v>
      </c>
      <c r="F38" s="1023"/>
      <c r="G38" s="1023"/>
      <c r="H38" s="1023"/>
      <c r="I38" s="1023">
        <f t="shared" si="0"/>
        <v>7571</v>
      </c>
      <c r="J38" s="1023">
        <f t="shared" si="1"/>
        <v>0</v>
      </c>
      <c r="K38" s="1052"/>
      <c r="L38" s="1052"/>
      <c r="M38" s="1082"/>
      <c r="N38" s="353"/>
      <c r="Q38" s="1079">
        <v>5821</v>
      </c>
      <c r="R38" s="1078">
        <v>4111.0200000000004</v>
      </c>
    </row>
    <row r="39" spans="1:19" x14ac:dyDescent="0.25">
      <c r="A39" s="1022" t="s">
        <v>403</v>
      </c>
      <c r="B39" s="1021">
        <v>41773</v>
      </c>
      <c r="C39" s="1020">
        <v>25544160</v>
      </c>
      <c r="D39" s="12">
        <v>13403.32</v>
      </c>
      <c r="E39" s="1023">
        <f>+R41</f>
        <v>13403.32</v>
      </c>
      <c r="F39" s="1023"/>
      <c r="G39" s="1023"/>
      <c r="H39" s="1023"/>
      <c r="I39" s="1023">
        <f t="shared" si="0"/>
        <v>13403.32</v>
      </c>
      <c r="J39" s="1023">
        <f t="shared" si="1"/>
        <v>0</v>
      </c>
      <c r="K39" s="1052"/>
      <c r="L39" s="1052"/>
      <c r="M39" s="1082"/>
      <c r="N39" s="353"/>
      <c r="Q39" s="1079">
        <v>5822</v>
      </c>
      <c r="R39" s="1078">
        <v>1751.24</v>
      </c>
    </row>
    <row r="40" spans="1:19" x14ac:dyDescent="0.25">
      <c r="A40" s="1022" t="s">
        <v>643</v>
      </c>
      <c r="B40" s="1021">
        <v>41774</v>
      </c>
      <c r="C40" s="1020">
        <v>153463908</v>
      </c>
      <c r="D40" s="1077">
        <v>80524.710000000006</v>
      </c>
      <c r="E40" s="1023">
        <f>+R34</f>
        <v>80524.710000000006</v>
      </c>
      <c r="F40" s="1023"/>
      <c r="G40" s="1023"/>
      <c r="H40" s="1023"/>
      <c r="I40" s="1023">
        <f t="shared" si="0"/>
        <v>80524.710000000006</v>
      </c>
      <c r="J40" s="1023">
        <f t="shared" si="1"/>
        <v>0</v>
      </c>
      <c r="K40" s="1052"/>
      <c r="L40" s="1052"/>
      <c r="M40" s="1082"/>
      <c r="N40" s="353"/>
      <c r="Q40" s="1081" t="s">
        <v>748</v>
      </c>
      <c r="R40" s="1080">
        <v>74403.259999999995</v>
      </c>
      <c r="S40" s="384"/>
    </row>
    <row r="41" spans="1:19" x14ac:dyDescent="0.25">
      <c r="A41" s="1022">
        <v>5832</v>
      </c>
      <c r="B41" s="1021">
        <v>41773</v>
      </c>
      <c r="C41" s="1020">
        <v>227210052</v>
      </c>
      <c r="D41" s="351">
        <v>119219.48</v>
      </c>
      <c r="E41" s="1023">
        <f>+N43</f>
        <v>12800</v>
      </c>
      <c r="F41" s="1023">
        <f>+R44</f>
        <v>70450</v>
      </c>
      <c r="G41" s="1023">
        <f>+R45</f>
        <v>35969.480000000003</v>
      </c>
      <c r="H41" s="1023"/>
      <c r="I41" s="1023">
        <f t="shared" si="0"/>
        <v>119219.48000000001</v>
      </c>
      <c r="J41" s="1023">
        <f t="shared" si="1"/>
        <v>0</v>
      </c>
      <c r="K41" s="1066" t="s">
        <v>747</v>
      </c>
      <c r="L41" s="1066"/>
      <c r="M41" s="1083"/>
      <c r="N41" s="353"/>
      <c r="Q41" s="1081" t="s">
        <v>746</v>
      </c>
      <c r="R41" s="1080">
        <v>13403.32</v>
      </c>
    </row>
    <row r="42" spans="1:19" x14ac:dyDescent="0.25">
      <c r="A42" s="1022">
        <v>5713</v>
      </c>
      <c r="B42" s="1021">
        <v>41773</v>
      </c>
      <c r="C42" s="1020">
        <v>28218888</v>
      </c>
      <c r="D42" s="1070">
        <v>14806.78</v>
      </c>
      <c r="E42" s="1023">
        <f>+R35</f>
        <v>14806.78</v>
      </c>
      <c r="F42" s="1023"/>
      <c r="G42" s="1023"/>
      <c r="H42" s="1023"/>
      <c r="I42" s="1023">
        <f t="shared" si="0"/>
        <v>14806.78</v>
      </c>
      <c r="J42" s="1023">
        <f t="shared" si="1"/>
        <v>0</v>
      </c>
      <c r="K42" s="1052"/>
      <c r="L42" s="1052"/>
      <c r="M42" s="1082"/>
      <c r="N42" s="353"/>
      <c r="Q42" s="1081">
        <v>5801</v>
      </c>
      <c r="R42" s="1080">
        <v>5486.68</v>
      </c>
    </row>
    <row r="43" spans="1:19" x14ac:dyDescent="0.25">
      <c r="A43" s="1022">
        <v>5822</v>
      </c>
      <c r="B43" s="1021">
        <v>41759</v>
      </c>
      <c r="C43" s="1020">
        <v>3337536</v>
      </c>
      <c r="D43" s="1070">
        <v>1751.24</v>
      </c>
      <c r="E43" s="1023">
        <f>+R39</f>
        <v>1751.24</v>
      </c>
      <c r="F43" s="1023"/>
      <c r="G43" s="1023"/>
      <c r="H43" s="1023"/>
      <c r="I43" s="1023">
        <f t="shared" si="0"/>
        <v>1751.24</v>
      </c>
      <c r="J43" s="1023">
        <f t="shared" si="1"/>
        <v>0</v>
      </c>
      <c r="K43" s="1052"/>
      <c r="L43" s="1052"/>
      <c r="N43" s="1075">
        <v>12800</v>
      </c>
      <c r="O43" s="312">
        <v>41884</v>
      </c>
      <c r="P43" t="s">
        <v>741</v>
      </c>
      <c r="Q43" s="1079">
        <v>5832</v>
      </c>
      <c r="R43" s="1078">
        <v>12800</v>
      </c>
    </row>
    <row r="44" spans="1:19" x14ac:dyDescent="0.25">
      <c r="A44" s="1022">
        <v>5801</v>
      </c>
      <c r="B44" s="1021">
        <v>41773</v>
      </c>
      <c r="C44" s="1020">
        <v>11271516</v>
      </c>
      <c r="D44" s="1070">
        <v>5914.32</v>
      </c>
      <c r="E44" s="1023">
        <f>+R42</f>
        <v>5486.68</v>
      </c>
      <c r="F44" s="1023">
        <f>+R51</f>
        <v>50.18</v>
      </c>
      <c r="G44" s="1023"/>
      <c r="H44" s="1023"/>
      <c r="I44" s="1023">
        <f t="shared" si="0"/>
        <v>5536.8600000000006</v>
      </c>
      <c r="J44" s="1061">
        <f t="shared" si="1"/>
        <v>377.45999999999913</v>
      </c>
      <c r="K44" s="1066" t="s">
        <v>745</v>
      </c>
      <c r="L44" s="1066"/>
      <c r="M44" s="1065"/>
      <c r="N44" s="1075">
        <v>70450</v>
      </c>
      <c r="O44" s="312">
        <v>41911</v>
      </c>
      <c r="P44" t="s">
        <v>741</v>
      </c>
      <c r="Q44" s="1059">
        <v>5832</v>
      </c>
      <c r="R44" s="1058">
        <v>70450</v>
      </c>
    </row>
    <row r="45" spans="1:19" x14ac:dyDescent="0.25">
      <c r="A45" s="1022" t="s">
        <v>638</v>
      </c>
      <c r="B45" s="1021">
        <v>41773</v>
      </c>
      <c r="C45" s="1020">
        <v>110851386</v>
      </c>
      <c r="D45" s="1077">
        <v>58165.4</v>
      </c>
      <c r="E45" s="1023">
        <f>+R32</f>
        <v>54900</v>
      </c>
      <c r="F45" s="1023">
        <f>+R33</f>
        <v>3265.4</v>
      </c>
      <c r="G45" s="1023"/>
      <c r="H45" s="1023"/>
      <c r="I45" s="1023">
        <f t="shared" si="0"/>
        <v>58165.4</v>
      </c>
      <c r="J45" s="1076">
        <f t="shared" si="1"/>
        <v>0</v>
      </c>
      <c r="K45" s="1063"/>
      <c r="L45" s="1052"/>
      <c r="M45" s="1046"/>
      <c r="N45" s="1075">
        <v>50000</v>
      </c>
      <c r="O45" s="312">
        <v>41908</v>
      </c>
      <c r="P45" t="s">
        <v>744</v>
      </c>
      <c r="Q45" s="1059">
        <v>5832</v>
      </c>
      <c r="R45" s="1058">
        <v>35969.480000000003</v>
      </c>
    </row>
    <row r="46" spans="1:19" x14ac:dyDescent="0.25">
      <c r="A46" s="1074">
        <v>5833</v>
      </c>
      <c r="B46" s="473">
        <v>41773</v>
      </c>
      <c r="C46" s="1073">
        <v>1257828</v>
      </c>
      <c r="D46" s="469">
        <v>660</v>
      </c>
      <c r="E46" s="1072"/>
      <c r="F46" s="1072"/>
      <c r="G46" s="1072"/>
      <c r="H46" s="1072"/>
      <c r="I46" s="1072">
        <f t="shared" si="0"/>
        <v>0</v>
      </c>
      <c r="J46" s="1071">
        <f t="shared" si="1"/>
        <v>660</v>
      </c>
      <c r="K46" s="1063"/>
      <c r="L46" s="1052"/>
      <c r="M46" s="1040"/>
      <c r="N46" s="353"/>
      <c r="O46" s="312"/>
      <c r="Q46" s="1059">
        <v>5624</v>
      </c>
      <c r="R46" s="1058">
        <v>13720.34</v>
      </c>
    </row>
    <row r="47" spans="1:19" x14ac:dyDescent="0.25">
      <c r="A47" s="1022">
        <v>5821</v>
      </c>
      <c r="B47" s="1021">
        <v>41773</v>
      </c>
      <c r="C47" s="1020">
        <v>7834848</v>
      </c>
      <c r="D47" s="1070">
        <v>4111.0200000000004</v>
      </c>
      <c r="E47" s="1053">
        <f>+R38</f>
        <v>4111.0200000000004</v>
      </c>
      <c r="F47" s="1053"/>
      <c r="G47" s="1053"/>
      <c r="H47" s="1053"/>
      <c r="I47" s="1023">
        <f t="shared" si="0"/>
        <v>4111.0200000000004</v>
      </c>
      <c r="J47" s="1023">
        <f t="shared" si="1"/>
        <v>0</v>
      </c>
      <c r="K47" s="1052"/>
      <c r="L47" s="1052"/>
      <c r="M47" s="1040"/>
      <c r="N47" s="353"/>
      <c r="O47" s="312"/>
      <c r="Q47" s="1059">
        <v>5748</v>
      </c>
      <c r="R47" s="1058">
        <v>310.18</v>
      </c>
    </row>
    <row r="48" spans="1:19" x14ac:dyDescent="0.25">
      <c r="A48" s="1022">
        <v>5820</v>
      </c>
      <c r="B48" s="1021">
        <v>41773</v>
      </c>
      <c r="C48" s="1020">
        <v>28533420</v>
      </c>
      <c r="D48" s="1070">
        <v>14971.9</v>
      </c>
      <c r="E48" s="1053">
        <f>+R36</f>
        <v>6503.11</v>
      </c>
      <c r="F48" s="1053">
        <f>+R37</f>
        <v>8468.7900000000009</v>
      </c>
      <c r="G48" s="1053"/>
      <c r="H48" s="1053"/>
      <c r="I48" s="1023">
        <f t="shared" si="0"/>
        <v>14971.900000000001</v>
      </c>
      <c r="J48" s="1023">
        <f t="shared" si="1"/>
        <v>0</v>
      </c>
      <c r="K48" s="1052"/>
      <c r="L48" s="1052"/>
      <c r="N48" s="1060">
        <v>49700</v>
      </c>
      <c r="O48" s="312">
        <v>41926</v>
      </c>
      <c r="P48" t="s">
        <v>514</v>
      </c>
      <c r="Q48" s="1059">
        <v>5986</v>
      </c>
      <c r="R48" s="1058">
        <v>49700</v>
      </c>
    </row>
    <row r="49" spans="1:29" x14ac:dyDescent="0.25">
      <c r="A49" s="1057">
        <v>5986</v>
      </c>
      <c r="B49" s="1056">
        <v>41848</v>
      </c>
      <c r="C49" s="1069">
        <v>371080295</v>
      </c>
      <c r="D49" s="1068">
        <v>191981.23</v>
      </c>
      <c r="E49" s="1053">
        <f>+R48</f>
        <v>49700</v>
      </c>
      <c r="F49" s="1053">
        <f>+R49</f>
        <v>96265</v>
      </c>
      <c r="G49" s="1053">
        <f>+R54</f>
        <v>37513.82</v>
      </c>
      <c r="H49" s="1067">
        <v>2246</v>
      </c>
      <c r="I49" s="1023">
        <f t="shared" si="0"/>
        <v>185724.82</v>
      </c>
      <c r="J49" s="1023">
        <f t="shared" si="1"/>
        <v>6256.4100000000035</v>
      </c>
      <c r="K49" s="1066" t="s">
        <v>743</v>
      </c>
      <c r="L49" s="1066"/>
      <c r="M49" s="1065"/>
      <c r="N49" s="1060">
        <v>96265</v>
      </c>
      <c r="O49" s="312">
        <v>41926</v>
      </c>
      <c r="P49" t="s">
        <v>742</v>
      </c>
      <c r="Q49" s="1059">
        <v>5986</v>
      </c>
      <c r="R49" s="1058">
        <v>96265</v>
      </c>
    </row>
    <row r="50" spans="1:29" x14ac:dyDescent="0.25">
      <c r="A50" s="1057">
        <v>5828</v>
      </c>
      <c r="B50" s="1056">
        <v>41699</v>
      </c>
      <c r="C50" s="1055">
        <v>78649106</v>
      </c>
      <c r="D50" s="1054">
        <v>40722.82</v>
      </c>
      <c r="E50" s="1053">
        <f>+R53</f>
        <v>40722.82</v>
      </c>
      <c r="F50" s="1053"/>
      <c r="G50" s="1053"/>
      <c r="H50" s="1053"/>
      <c r="I50" s="1023">
        <f t="shared" si="0"/>
        <v>40722.82</v>
      </c>
      <c r="J50" s="1064">
        <f t="shared" si="1"/>
        <v>0</v>
      </c>
      <c r="K50" s="1063"/>
      <c r="L50" s="1052"/>
      <c r="N50" s="1062">
        <v>102367.26</v>
      </c>
      <c r="O50" s="312">
        <v>41943</v>
      </c>
      <c r="P50" t="s">
        <v>741</v>
      </c>
      <c r="Q50" s="1059">
        <v>5748</v>
      </c>
      <c r="R50" s="1058">
        <v>336.57</v>
      </c>
    </row>
    <row r="51" spans="1:29" x14ac:dyDescent="0.25">
      <c r="A51" s="1057" t="s">
        <v>630</v>
      </c>
      <c r="B51" s="1056">
        <v>41864</v>
      </c>
      <c r="C51" s="1055">
        <v>45859992</v>
      </c>
      <c r="D51" s="1054">
        <v>23743.87</v>
      </c>
      <c r="E51" s="1053">
        <f>+R52</f>
        <v>23743.87</v>
      </c>
      <c r="F51" s="1053"/>
      <c r="G51" s="1053"/>
      <c r="H51" s="1053"/>
      <c r="I51" s="1023">
        <f t="shared" si="0"/>
        <v>23743.87</v>
      </c>
      <c r="J51" s="1061">
        <f t="shared" si="1"/>
        <v>0</v>
      </c>
      <c r="K51" s="1052"/>
      <c r="L51" s="1052"/>
      <c r="N51" s="353"/>
      <c r="O51" s="312"/>
      <c r="Q51" s="1059">
        <v>5801</v>
      </c>
      <c r="R51" s="1058">
        <v>50.18</v>
      </c>
    </row>
    <row r="52" spans="1:29" x14ac:dyDescent="0.25">
      <c r="A52" s="1057">
        <v>6131</v>
      </c>
      <c r="B52" s="1056">
        <v>41866</v>
      </c>
      <c r="C52" s="1055">
        <v>0</v>
      </c>
      <c r="D52" s="1054">
        <v>150</v>
      </c>
      <c r="E52" s="1053">
        <v>150</v>
      </c>
      <c r="F52" s="1053"/>
      <c r="G52" s="1053"/>
      <c r="H52" s="1053"/>
      <c r="I52" s="1023">
        <f t="shared" si="0"/>
        <v>150</v>
      </c>
      <c r="J52" s="1023">
        <f t="shared" si="1"/>
        <v>0</v>
      </c>
      <c r="K52" s="1052"/>
      <c r="L52" s="1052"/>
      <c r="N52" s="353"/>
      <c r="O52" s="312"/>
      <c r="Q52" s="1059" t="s">
        <v>630</v>
      </c>
      <c r="R52" s="1058">
        <v>23743.87</v>
      </c>
    </row>
    <row r="53" spans="1:29" x14ac:dyDescent="0.25">
      <c r="A53" s="1057">
        <v>5923</v>
      </c>
      <c r="B53" s="1056">
        <v>41811</v>
      </c>
      <c r="C53" s="1055">
        <v>0</v>
      </c>
      <c r="D53" s="1054">
        <v>14987</v>
      </c>
      <c r="E53" s="1053">
        <v>14987</v>
      </c>
      <c r="F53" s="1053"/>
      <c r="G53" s="1053"/>
      <c r="H53" s="1053"/>
      <c r="I53" s="1023">
        <f t="shared" si="0"/>
        <v>14987</v>
      </c>
      <c r="J53" s="1023">
        <f t="shared" si="1"/>
        <v>0</v>
      </c>
      <c r="K53" s="1052"/>
      <c r="L53" s="1052"/>
      <c r="N53" s="353"/>
      <c r="O53" s="312"/>
      <c r="Q53" s="1059">
        <v>5828</v>
      </c>
      <c r="R53" s="1058">
        <v>40722.82</v>
      </c>
    </row>
    <row r="54" spans="1:29" x14ac:dyDescent="0.25">
      <c r="A54" s="1057"/>
      <c r="B54" s="1056"/>
      <c r="C54" s="1055"/>
      <c r="D54" s="1054"/>
      <c r="E54" s="1053"/>
      <c r="F54" s="1053"/>
      <c r="G54" s="1053"/>
      <c r="H54" s="1053"/>
      <c r="I54" s="1023"/>
      <c r="J54" s="1023"/>
      <c r="K54" s="1052"/>
      <c r="L54" s="1052"/>
      <c r="N54" s="353"/>
      <c r="O54" s="312"/>
      <c r="Q54" s="1059">
        <v>5986</v>
      </c>
      <c r="R54" s="1058">
        <v>37513.82</v>
      </c>
    </row>
    <row r="55" spans="1:29" x14ac:dyDescent="0.25">
      <c r="A55" s="1057"/>
      <c r="B55" s="1056"/>
      <c r="C55" s="1055"/>
      <c r="D55" s="1054"/>
      <c r="E55" s="1053"/>
      <c r="F55" s="1053"/>
      <c r="G55" s="1053"/>
      <c r="H55" s="1053"/>
      <c r="I55" s="1023"/>
      <c r="J55" s="1023"/>
      <c r="K55" s="1052"/>
      <c r="L55" s="1052"/>
      <c r="N55" s="1060">
        <v>15137</v>
      </c>
      <c r="O55" s="312">
        <v>41943</v>
      </c>
      <c r="P55" t="s">
        <v>740</v>
      </c>
      <c r="Q55" s="1059">
        <v>5923</v>
      </c>
      <c r="R55" s="1058">
        <v>14987</v>
      </c>
    </row>
    <row r="56" spans="1:29" x14ac:dyDescent="0.25">
      <c r="A56" s="1057"/>
      <c r="B56" s="1056"/>
      <c r="C56" s="1055"/>
      <c r="D56" s="1054"/>
      <c r="E56" s="1053"/>
      <c r="F56" s="1053"/>
      <c r="G56" s="1053"/>
      <c r="H56" s="1053"/>
      <c r="I56" s="1023"/>
      <c r="J56" s="1023"/>
      <c r="K56" s="1052"/>
      <c r="L56" s="1052"/>
      <c r="N56" s="353"/>
      <c r="O56" s="312"/>
      <c r="Q56" s="1059">
        <v>6131</v>
      </c>
      <c r="R56" s="1058">
        <v>150</v>
      </c>
    </row>
    <row r="57" spans="1:29" x14ac:dyDescent="0.25">
      <c r="A57" s="1057"/>
      <c r="B57" s="1056"/>
      <c r="C57" s="1055"/>
      <c r="D57" s="1054"/>
      <c r="E57" s="1053"/>
      <c r="F57" s="1053"/>
      <c r="G57" s="1053"/>
      <c r="H57" s="1053"/>
      <c r="I57" s="1023"/>
      <c r="J57" s="1023"/>
      <c r="K57" s="1052"/>
      <c r="L57" s="1052"/>
      <c r="N57" s="353"/>
      <c r="O57" s="312"/>
      <c r="Q57" s="1059"/>
      <c r="R57" s="1058"/>
    </row>
    <row r="58" spans="1:29" x14ac:dyDescent="0.25">
      <c r="A58" s="1057"/>
      <c r="B58" s="1056"/>
      <c r="C58" s="1055"/>
      <c r="D58" s="1054"/>
      <c r="E58" s="1053"/>
      <c r="F58" s="1053"/>
      <c r="G58" s="1053"/>
      <c r="H58" s="1053"/>
      <c r="I58" s="1023"/>
      <c r="J58" s="1023"/>
      <c r="K58" s="1052"/>
      <c r="L58" s="1052"/>
      <c r="N58" s="387">
        <f>SUM(N5:N57)</f>
        <v>1390686.79</v>
      </c>
      <c r="O58" s="388"/>
      <c r="P58" s="388"/>
      <c r="Q58" s="388"/>
      <c r="R58" s="1045">
        <f>SUM(R5:R57)</f>
        <v>1390686.7900000003</v>
      </c>
    </row>
    <row r="59" spans="1:29" s="385" customFormat="1" ht="33" customHeight="1" x14ac:dyDescent="0.25">
      <c r="A59" s="1051" t="s">
        <v>263</v>
      </c>
      <c r="B59" s="1051"/>
      <c r="C59" s="1050">
        <v>2002702194</v>
      </c>
      <c r="D59" s="1049">
        <f>SUM(D9:D58)</f>
        <v>1728170.25</v>
      </c>
      <c r="E59" s="1048"/>
      <c r="F59" s="1048"/>
      <c r="G59" s="1048"/>
      <c r="H59" s="1048"/>
      <c r="I59" s="1048">
        <f>SUM(I9:I53)</f>
        <v>1543583.3300000003</v>
      </c>
      <c r="J59" s="1048">
        <f>SUM(J9:J53)</f>
        <v>184586.91999999998</v>
      </c>
      <c r="K59" s="1047"/>
      <c r="L59" s="1047"/>
      <c r="M59"/>
      <c r="N59" s="1044"/>
      <c r="O59" s="1043"/>
      <c r="P59" s="1043"/>
      <c r="Q59" s="1042"/>
      <c r="R59" s="1040"/>
      <c r="S59" s="1046"/>
      <c r="T59" s="1046"/>
      <c r="U59" s="1046"/>
      <c r="V59" s="1046"/>
      <c r="W59" s="1046"/>
      <c r="Y59" s="1045">
        <f>SUM(Y9:Y53)</f>
        <v>149900.54</v>
      </c>
      <c r="Z59" s="388"/>
      <c r="AA59" s="388"/>
      <c r="AB59" s="388"/>
      <c r="AC59" s="1045">
        <f>SUM(AC9:AC53)</f>
        <v>149900.54</v>
      </c>
    </row>
    <row r="60" spans="1:29" x14ac:dyDescent="0.25">
      <c r="A60" s="1515" t="s">
        <v>739</v>
      </c>
      <c r="B60" s="1515"/>
      <c r="C60" s="1515"/>
      <c r="D60" s="1515"/>
      <c r="E60" s="1515"/>
      <c r="F60" s="1515"/>
      <c r="G60" s="1515"/>
      <c r="H60" s="1039"/>
      <c r="I60" s="1041">
        <f>+F31+H49</f>
        <v>2996</v>
      </c>
      <c r="J60" s="1041"/>
      <c r="K60" s="1040"/>
      <c r="L60" s="1040"/>
      <c r="N60" s="1044"/>
      <c r="O60" s="1043"/>
      <c r="P60" s="1043"/>
      <c r="Q60" s="1042"/>
      <c r="R60" s="1040"/>
      <c r="S60" s="1040"/>
      <c r="T60" s="1040"/>
      <c r="U60" s="1040"/>
      <c r="V60" s="1040"/>
      <c r="W60" s="1040"/>
    </row>
    <row r="61" spans="1:29" x14ac:dyDescent="0.25">
      <c r="A61" s="1515" t="s">
        <v>738</v>
      </c>
      <c r="B61" s="1515"/>
      <c r="C61" s="1515"/>
      <c r="D61" s="1515"/>
      <c r="E61" s="1515"/>
      <c r="F61" s="1515"/>
      <c r="G61" s="1515"/>
      <c r="H61" s="1039"/>
      <c r="I61" s="1041">
        <f>+E27+E28+E34+E35+E36+E37+E38+E52+E53</f>
        <v>36080</v>
      </c>
      <c r="J61" s="1041"/>
      <c r="K61" s="1040"/>
      <c r="L61" s="1040"/>
      <c r="S61" s="1040"/>
      <c r="T61" s="1040"/>
      <c r="U61" s="1040"/>
      <c r="V61" s="1040"/>
      <c r="W61" s="1040"/>
    </row>
    <row r="62" spans="1:29" x14ac:dyDescent="0.25">
      <c r="A62" s="1515" t="s">
        <v>737</v>
      </c>
      <c r="B62" s="1515"/>
      <c r="C62" s="1515"/>
      <c r="D62" s="1515"/>
      <c r="E62" s="1515"/>
      <c r="F62" s="1515"/>
      <c r="G62" s="1515"/>
      <c r="H62" s="1039"/>
      <c r="I62" s="1038">
        <f>+I59-I60-I61</f>
        <v>1504507.3300000003</v>
      </c>
      <c r="J62" s="1037"/>
    </row>
    <row r="63" spans="1:29" x14ac:dyDescent="0.25">
      <c r="G63" s="384"/>
      <c r="H63" s="384"/>
      <c r="I63" s="384"/>
      <c r="J63" s="384"/>
    </row>
    <row r="64" spans="1:29" hidden="1" x14ac:dyDescent="0.25">
      <c r="A64" s="1036"/>
      <c r="C64" s="353" t="s">
        <v>736</v>
      </c>
    </row>
    <row r="65" spans="1:18" hidden="1" x14ac:dyDescent="0.25">
      <c r="A65" s="1035"/>
      <c r="C65" s="353" t="s">
        <v>735</v>
      </c>
    </row>
    <row r="66" spans="1:18" hidden="1" x14ac:dyDescent="0.25">
      <c r="A66" s="1034"/>
      <c r="C66" t="s">
        <v>734</v>
      </c>
    </row>
    <row r="67" spans="1:18" hidden="1" x14ac:dyDescent="0.25"/>
    <row r="68" spans="1:18" hidden="1" x14ac:dyDescent="0.25">
      <c r="A68" s="163">
        <v>5220</v>
      </c>
      <c r="N68" s="354"/>
    </row>
    <row r="69" spans="1:18" hidden="1" x14ac:dyDescent="0.25">
      <c r="A69" s="163" t="s">
        <v>733</v>
      </c>
      <c r="D69" s="1033">
        <v>151582.19</v>
      </c>
    </row>
    <row r="70" spans="1:18" hidden="1" x14ac:dyDescent="0.25">
      <c r="A70" s="163" t="s">
        <v>732</v>
      </c>
      <c r="D70" s="1033">
        <v>125494.67</v>
      </c>
    </row>
    <row r="71" spans="1:18" hidden="1" x14ac:dyDescent="0.25">
      <c r="A71" s="163" t="s">
        <v>731</v>
      </c>
      <c r="D71" s="1033">
        <v>122466.53</v>
      </c>
    </row>
    <row r="72" spans="1:18" hidden="1" x14ac:dyDescent="0.25"/>
    <row r="73" spans="1:18" hidden="1" x14ac:dyDescent="0.25">
      <c r="A73" s="163">
        <v>5624</v>
      </c>
      <c r="N73" s="354"/>
    </row>
    <row r="74" spans="1:18" hidden="1" x14ac:dyDescent="0.25">
      <c r="A74" s="163" t="s">
        <v>730</v>
      </c>
      <c r="D74" s="1033">
        <v>191824.28</v>
      </c>
    </row>
    <row r="75" spans="1:18" hidden="1" x14ac:dyDescent="0.25">
      <c r="A75" s="163" t="s">
        <v>729</v>
      </c>
      <c r="D75" s="1033">
        <v>137436.5</v>
      </c>
    </row>
    <row r="76" spans="1:18" hidden="1" x14ac:dyDescent="0.25"/>
    <row r="79" spans="1:18" ht="21" x14ac:dyDescent="0.35">
      <c r="A79" s="1031" t="s">
        <v>728</v>
      </c>
      <c r="B79" s="1032"/>
      <c r="C79" s="1031"/>
    </row>
    <row r="80" spans="1:18" x14ac:dyDescent="0.25">
      <c r="Q80"/>
      <c r="R80" s="167"/>
    </row>
    <row r="81" spans="1:18" x14ac:dyDescent="0.25">
      <c r="A81" s="1029" t="s">
        <v>727</v>
      </c>
      <c r="B81" s="1030" t="s">
        <v>28</v>
      </c>
      <c r="C81" s="1030" t="s">
        <v>726</v>
      </c>
      <c r="D81" s="1029" t="s">
        <v>725</v>
      </c>
      <c r="E81" s="1029" t="s">
        <v>724</v>
      </c>
      <c r="F81" s="1029" t="s">
        <v>723</v>
      </c>
      <c r="G81" s="1029" t="s">
        <v>722</v>
      </c>
      <c r="H81" s="1028"/>
      <c r="Q81"/>
      <c r="R81" s="167"/>
    </row>
    <row r="82" spans="1:18" x14ac:dyDescent="0.25">
      <c r="A82" s="1022">
        <v>3279</v>
      </c>
      <c r="B82" s="326">
        <v>41660</v>
      </c>
      <c r="C82" s="326">
        <v>41663</v>
      </c>
      <c r="D82" s="1024">
        <v>67769820</v>
      </c>
      <c r="E82" s="1027">
        <v>34000</v>
      </c>
      <c r="F82" s="1019">
        <v>34000</v>
      </c>
      <c r="G82" s="1019">
        <f>+E82-F82</f>
        <v>0</v>
      </c>
      <c r="H82" s="1018" t="s">
        <v>721</v>
      </c>
      <c r="Q82"/>
      <c r="R82" s="167"/>
    </row>
    <row r="83" spans="1:18" x14ac:dyDescent="0.25">
      <c r="A83" s="1025" t="s">
        <v>720</v>
      </c>
      <c r="B83" s="326">
        <v>41669</v>
      </c>
      <c r="C83" s="326"/>
      <c r="D83" s="1024">
        <v>134758860</v>
      </c>
      <c r="E83" s="1027">
        <v>66286</v>
      </c>
      <c r="F83" s="1019">
        <v>66286</v>
      </c>
      <c r="G83" s="1019">
        <f>+E83-F83</f>
        <v>0</v>
      </c>
      <c r="H83" s="1018"/>
      <c r="Q83"/>
      <c r="R83" s="167"/>
    </row>
    <row r="84" spans="1:18" x14ac:dyDescent="0.25">
      <c r="A84" s="1025" t="s">
        <v>719</v>
      </c>
      <c r="B84" s="326">
        <v>41669</v>
      </c>
      <c r="C84" s="326"/>
      <c r="D84" s="1024">
        <v>142531793</v>
      </c>
      <c r="E84" s="1027">
        <v>70109.429999999993</v>
      </c>
      <c r="F84" s="1019">
        <v>70109.429999999993</v>
      </c>
      <c r="G84" s="1019">
        <f>+E84-F84</f>
        <v>0</v>
      </c>
      <c r="H84" s="1018"/>
      <c r="Q84"/>
      <c r="R84" s="167"/>
    </row>
    <row r="85" spans="1:18" x14ac:dyDescent="0.25">
      <c r="A85" s="1022">
        <v>5688</v>
      </c>
      <c r="B85" s="1026">
        <v>41704</v>
      </c>
      <c r="C85" s="1026"/>
      <c r="D85" s="1024">
        <v>18508692</v>
      </c>
      <c r="E85" s="1023">
        <v>75276.89</v>
      </c>
      <c r="F85" s="1019">
        <v>61262</v>
      </c>
      <c r="G85" s="1019">
        <f>+E85-F85-4404.8</f>
        <v>9610.09</v>
      </c>
      <c r="H85" s="1018"/>
      <c r="Q85"/>
      <c r="R85" s="167"/>
    </row>
    <row r="86" spans="1:18" x14ac:dyDescent="0.25">
      <c r="A86" s="1025" t="s">
        <v>718</v>
      </c>
      <c r="B86" s="1026">
        <v>41669</v>
      </c>
      <c r="C86" s="1026"/>
      <c r="D86" s="1024">
        <v>87448590</v>
      </c>
      <c r="E86" s="1023">
        <v>94995.76</v>
      </c>
      <c r="F86" s="1019">
        <v>51918.07</v>
      </c>
      <c r="G86" s="1019">
        <f>+E86-F86</f>
        <v>43077.689999999995</v>
      </c>
      <c r="H86" s="1018"/>
      <c r="Q86"/>
      <c r="R86" s="167"/>
    </row>
    <row r="87" spans="1:18" x14ac:dyDescent="0.25">
      <c r="A87" s="1025">
        <v>5748</v>
      </c>
      <c r="B87" s="326">
        <v>41723</v>
      </c>
      <c r="C87" s="326"/>
      <c r="D87" s="1024">
        <v>18637372</v>
      </c>
      <c r="E87" s="1023">
        <v>9477.9599999999991</v>
      </c>
      <c r="F87" s="1019">
        <v>8045.4</v>
      </c>
      <c r="G87" s="1019">
        <f>+E87-F87</f>
        <v>1432.5599999999995</v>
      </c>
      <c r="H87" s="1018"/>
      <c r="Q87"/>
      <c r="R87" s="167"/>
    </row>
    <row r="88" spans="1:18" x14ac:dyDescent="0.25">
      <c r="A88" s="1022">
        <v>5833</v>
      </c>
      <c r="B88" s="1021">
        <v>41773</v>
      </c>
      <c r="C88" s="1021"/>
      <c r="D88" s="1020">
        <v>1257828</v>
      </c>
      <c r="E88" s="351">
        <v>660</v>
      </c>
      <c r="F88" s="1019">
        <v>660</v>
      </c>
      <c r="G88" s="1019">
        <f>+E88-F88</f>
        <v>0</v>
      </c>
      <c r="H88" s="1018"/>
    </row>
    <row r="89" spans="1:18" x14ac:dyDescent="0.25">
      <c r="A89" s="1505"/>
      <c r="B89" s="1506"/>
      <c r="C89" s="1506"/>
      <c r="D89" s="1507"/>
      <c r="E89" s="1017" t="s">
        <v>717</v>
      </c>
      <c r="F89" s="1017">
        <f>SUM(F82:F88)</f>
        <v>292280.90000000002</v>
      </c>
      <c r="G89" s="1015"/>
      <c r="H89" s="1014"/>
    </row>
    <row r="90" spans="1:18" x14ac:dyDescent="0.25">
      <c r="A90" s="1508"/>
      <c r="B90" s="1509"/>
      <c r="C90" s="1509"/>
      <c r="D90" s="1510"/>
      <c r="E90" s="1017" t="s">
        <v>716</v>
      </c>
      <c r="F90" s="1017">
        <f>+Y59</f>
        <v>149900.54</v>
      </c>
      <c r="G90" s="1015"/>
      <c r="H90" s="1014"/>
    </row>
    <row r="91" spans="1:18" x14ac:dyDescent="0.25">
      <c r="A91" s="1511"/>
      <c r="B91" s="1512"/>
      <c r="C91" s="1512"/>
      <c r="D91" s="1513"/>
      <c r="E91" s="1017" t="s">
        <v>715</v>
      </c>
      <c r="F91" s="1016">
        <f>+F89-F90</f>
        <v>142380.36000000002</v>
      </c>
      <c r="G91" s="1015"/>
      <c r="H91" s="1014"/>
    </row>
    <row r="92" spans="1:18" x14ac:dyDescent="0.25">
      <c r="D92" s="354"/>
      <c r="E92" s="354"/>
      <c r="F92" s="354"/>
    </row>
    <row r="93" spans="1:18" x14ac:dyDescent="0.25">
      <c r="D93" s="354"/>
      <c r="E93" s="354"/>
      <c r="F93" s="354"/>
    </row>
    <row r="94" spans="1:18" x14ac:dyDescent="0.25">
      <c r="D94" s="354"/>
      <c r="E94" s="354"/>
      <c r="F94" s="354"/>
    </row>
    <row r="95" spans="1:18" x14ac:dyDescent="0.25">
      <c r="D95" s="354"/>
      <c r="E95" s="1013" t="s">
        <v>715</v>
      </c>
      <c r="F95" s="1013">
        <f>+J59</f>
        <v>184586.91999999998</v>
      </c>
    </row>
    <row r="96" spans="1:18" x14ac:dyDescent="0.25">
      <c r="D96" s="354"/>
      <c r="E96" s="1013" t="s">
        <v>714</v>
      </c>
      <c r="F96" s="1013">
        <f>+F91</f>
        <v>142380.36000000002</v>
      </c>
    </row>
    <row r="97" spans="2:9" x14ac:dyDescent="0.25">
      <c r="D97" s="354"/>
      <c r="E97" s="1013" t="s">
        <v>713</v>
      </c>
      <c r="F97" s="1013">
        <f>372.38+50.18+3250.6+J49+J50+J51+J52+J53</f>
        <v>9929.5700000000033</v>
      </c>
    </row>
    <row r="98" spans="2:9" x14ac:dyDescent="0.25">
      <c r="D98" s="354"/>
      <c r="E98" s="1013" t="s">
        <v>712</v>
      </c>
      <c r="F98" s="1013">
        <f>+F95-F96-F97</f>
        <v>32276.989999999965</v>
      </c>
    </row>
    <row r="99" spans="2:9" x14ac:dyDescent="0.25">
      <c r="D99" s="354"/>
      <c r="E99" s="354"/>
      <c r="F99" s="354"/>
    </row>
    <row r="100" spans="2:9" x14ac:dyDescent="0.25">
      <c r="D100" s="354"/>
      <c r="E100" s="354"/>
      <c r="F100" s="354"/>
    </row>
    <row r="101" spans="2:9" x14ac:dyDescent="0.25">
      <c r="D101" s="354"/>
      <c r="E101" s="354"/>
      <c r="F101" s="354"/>
    </row>
    <row r="102" spans="2:9" x14ac:dyDescent="0.25">
      <c r="D102" s="354"/>
      <c r="E102" s="354"/>
      <c r="F102" s="354"/>
    </row>
    <row r="103" spans="2:9" x14ac:dyDescent="0.25">
      <c r="D103" s="354"/>
      <c r="E103" s="354"/>
      <c r="F103" s="354"/>
    </row>
    <row r="104" spans="2:9" x14ac:dyDescent="0.25">
      <c r="D104" s="354"/>
      <c r="E104" s="354"/>
      <c r="F104" s="354"/>
    </row>
    <row r="105" spans="2:9" x14ac:dyDescent="0.25">
      <c r="D105" s="354"/>
      <c r="E105" s="354"/>
      <c r="F105" s="354"/>
    </row>
    <row r="106" spans="2:9" x14ac:dyDescent="0.25">
      <c r="D106" s="354"/>
      <c r="E106" s="354"/>
      <c r="F106" s="354"/>
    </row>
    <row r="107" spans="2:9" x14ac:dyDescent="0.25">
      <c r="D107" s="354"/>
      <c r="E107" s="354"/>
      <c r="F107" s="354"/>
    </row>
    <row r="109" spans="2:9" x14ac:dyDescent="0.25">
      <c r="B109" s="1007" t="s">
        <v>711</v>
      </c>
      <c r="C109" t="s">
        <v>710</v>
      </c>
      <c r="D109" t="s">
        <v>709</v>
      </c>
      <c r="E109" t="s">
        <v>708</v>
      </c>
      <c r="F109" t="s">
        <v>707</v>
      </c>
      <c r="G109" t="s">
        <v>706</v>
      </c>
      <c r="H109" t="s">
        <v>705</v>
      </c>
      <c r="I109" t="s">
        <v>704</v>
      </c>
    </row>
    <row r="110" spans="2:9" x14ac:dyDescent="0.25">
      <c r="B110" s="1007">
        <v>11100505</v>
      </c>
      <c r="C110" t="s">
        <v>703</v>
      </c>
      <c r="D110">
        <v>2014</v>
      </c>
      <c r="E110">
        <v>12</v>
      </c>
      <c r="F110" s="1008">
        <v>-254453695</v>
      </c>
      <c r="G110" s="1008">
        <v>0</v>
      </c>
      <c r="H110" s="1008">
        <v>0</v>
      </c>
      <c r="I110" s="1008">
        <v>-254453695</v>
      </c>
    </row>
    <row r="111" spans="2:9" x14ac:dyDescent="0.25">
      <c r="B111" s="1007">
        <v>11200502</v>
      </c>
      <c r="C111" t="s">
        <v>702</v>
      </c>
      <c r="D111">
        <v>2014</v>
      </c>
      <c r="E111">
        <v>12</v>
      </c>
      <c r="F111" s="1008">
        <v>-201319100</v>
      </c>
      <c r="G111" s="1008">
        <v>0</v>
      </c>
      <c r="H111" s="1008">
        <v>10553900</v>
      </c>
      <c r="I111" s="1008">
        <v>-211873000</v>
      </c>
    </row>
    <row r="112" spans="2:9" x14ac:dyDescent="0.25">
      <c r="B112" s="1007">
        <v>1435380110</v>
      </c>
      <c r="C112" t="s">
        <v>701</v>
      </c>
      <c r="D112">
        <v>2014</v>
      </c>
      <c r="E112">
        <v>12</v>
      </c>
      <c r="F112" s="1008">
        <v>13801</v>
      </c>
      <c r="G112" s="1008">
        <v>0</v>
      </c>
      <c r="H112" s="1008">
        <v>0</v>
      </c>
      <c r="I112" s="1008">
        <v>13801</v>
      </c>
    </row>
    <row r="113" spans="2:12" x14ac:dyDescent="0.25">
      <c r="B113" s="1007">
        <v>1435380301</v>
      </c>
      <c r="C113" t="s">
        <v>700</v>
      </c>
      <c r="D113">
        <v>2014</v>
      </c>
      <c r="E113">
        <v>12</v>
      </c>
      <c r="F113" s="1008">
        <v>1730930418</v>
      </c>
      <c r="G113" s="1008">
        <v>0</v>
      </c>
      <c r="H113" s="1008">
        <v>0</v>
      </c>
      <c r="I113" s="1008">
        <v>1730930418</v>
      </c>
    </row>
    <row r="114" spans="2:12" x14ac:dyDescent="0.25">
      <c r="B114" s="1007">
        <v>1435380307</v>
      </c>
      <c r="C114" t="s">
        <v>699</v>
      </c>
      <c r="D114">
        <v>2014</v>
      </c>
      <c r="E114">
        <v>12</v>
      </c>
      <c r="F114" s="1008">
        <v>498934480</v>
      </c>
      <c r="G114" s="1008">
        <v>0</v>
      </c>
      <c r="H114" s="1008">
        <v>0</v>
      </c>
      <c r="I114" s="1008">
        <v>498934480</v>
      </c>
    </row>
    <row r="115" spans="2:12" x14ac:dyDescent="0.25">
      <c r="B115" s="1007">
        <v>1435380308</v>
      </c>
      <c r="C115" t="s">
        <v>698</v>
      </c>
      <c r="D115">
        <v>2014</v>
      </c>
      <c r="E115">
        <v>12</v>
      </c>
      <c r="F115" s="1008">
        <v>689376</v>
      </c>
      <c r="G115" s="1008">
        <v>0</v>
      </c>
      <c r="H115" s="1008">
        <v>0</v>
      </c>
      <c r="I115" s="1008">
        <v>689376</v>
      </c>
    </row>
    <row r="116" spans="2:12" x14ac:dyDescent="0.25">
      <c r="B116" s="1007">
        <v>1435380387</v>
      </c>
      <c r="C116" t="s">
        <v>697</v>
      </c>
      <c r="D116">
        <v>2014</v>
      </c>
      <c r="E116">
        <v>12</v>
      </c>
      <c r="F116" s="1008">
        <v>71833176</v>
      </c>
      <c r="G116" s="1008">
        <v>0</v>
      </c>
      <c r="H116" s="1008">
        <v>0</v>
      </c>
      <c r="I116" s="1008">
        <v>71833176</v>
      </c>
    </row>
    <row r="117" spans="2:12" ht="15.75" thickBot="1" x14ac:dyDescent="0.3">
      <c r="B117" s="1007">
        <v>1435380414</v>
      </c>
      <c r="C117" t="s">
        <v>696</v>
      </c>
      <c r="D117">
        <v>2014</v>
      </c>
      <c r="E117">
        <v>12</v>
      </c>
      <c r="F117" s="1008">
        <v>1082496798</v>
      </c>
      <c r="G117" s="1008">
        <v>1040128194.6799999</v>
      </c>
      <c r="H117" s="1008">
        <v>0</v>
      </c>
      <c r="I117" s="1008">
        <v>2122624992.6800001</v>
      </c>
      <c r="K117" s="1012">
        <v>42004</v>
      </c>
      <c r="L117" s="1011">
        <v>2392.46</v>
      </c>
    </row>
    <row r="118" spans="2:12" x14ac:dyDescent="0.25">
      <c r="B118" s="1007">
        <v>1435380415</v>
      </c>
      <c r="C118" t="s">
        <v>695</v>
      </c>
      <c r="D118">
        <v>2014</v>
      </c>
      <c r="E118">
        <v>12</v>
      </c>
      <c r="F118" s="1008">
        <v>2041914</v>
      </c>
      <c r="G118" s="1008">
        <v>0</v>
      </c>
      <c r="H118" s="1008">
        <v>0</v>
      </c>
      <c r="I118" s="1008">
        <v>2041914</v>
      </c>
      <c r="J118" t="s">
        <v>694</v>
      </c>
      <c r="L118" s="1008">
        <f>+I119/$L$117</f>
        <v>-662858.21664730029</v>
      </c>
    </row>
    <row r="119" spans="2:12" x14ac:dyDescent="0.25">
      <c r="B119" s="1010">
        <v>221005</v>
      </c>
      <c r="C119" s="350" t="s">
        <v>693</v>
      </c>
      <c r="D119" s="350">
        <v>2014</v>
      </c>
      <c r="E119" s="350">
        <v>12</v>
      </c>
      <c r="F119" s="1009">
        <v>-443289895</v>
      </c>
      <c r="G119" s="1009">
        <v>12063380</v>
      </c>
      <c r="H119" s="1009">
        <v>1154635254</v>
      </c>
      <c r="I119" s="1009">
        <v>-1585861769</v>
      </c>
      <c r="L119" s="1008">
        <f>+I120/$L$117</f>
        <v>-8227.1426397933501</v>
      </c>
    </row>
    <row r="120" spans="2:12" x14ac:dyDescent="0.25">
      <c r="B120" s="1010">
        <v>233595</v>
      </c>
      <c r="C120" s="350" t="s">
        <v>692</v>
      </c>
      <c r="D120" s="350">
        <v>2014</v>
      </c>
      <c r="E120" s="350">
        <v>12</v>
      </c>
      <c r="F120" s="1009">
        <v>0</v>
      </c>
      <c r="G120" s="1009">
        <v>0</v>
      </c>
      <c r="H120" s="1009">
        <v>19683109.68</v>
      </c>
      <c r="I120" s="1009">
        <v>-19683109.68</v>
      </c>
      <c r="L120" s="1008">
        <f>SUM(L118:L119)</f>
        <v>-671085.35928709363</v>
      </c>
    </row>
    <row r="121" spans="2:12" x14ac:dyDescent="0.25">
      <c r="B121" s="1007">
        <v>429581</v>
      </c>
      <c r="C121" t="s">
        <v>691</v>
      </c>
      <c r="D121">
        <v>2014</v>
      </c>
      <c r="E121">
        <v>12</v>
      </c>
      <c r="F121" s="1008">
        <v>-25807.46</v>
      </c>
      <c r="G121" s="1008">
        <v>0</v>
      </c>
      <c r="H121" s="1008">
        <v>0</v>
      </c>
      <c r="I121" s="1008">
        <v>-25807.46</v>
      </c>
    </row>
    <row r="122" spans="2:12" x14ac:dyDescent="0.25">
      <c r="B122" s="1007">
        <v>531520</v>
      </c>
      <c r="C122" t="s">
        <v>690</v>
      </c>
      <c r="D122">
        <v>2014</v>
      </c>
      <c r="E122">
        <v>12</v>
      </c>
      <c r="F122" s="1008">
        <v>747</v>
      </c>
      <c r="G122" s="1008">
        <v>0</v>
      </c>
      <c r="H122" s="1008">
        <v>0</v>
      </c>
      <c r="I122" s="1008">
        <v>747</v>
      </c>
    </row>
    <row r="123" spans="2:12" x14ac:dyDescent="0.25">
      <c r="C123" t="s">
        <v>689</v>
      </c>
      <c r="F123" s="1008">
        <v>2487852212.54</v>
      </c>
      <c r="G123" s="1008">
        <v>1052191574.6799999</v>
      </c>
      <c r="H123" s="1008">
        <v>1184872263.6800001</v>
      </c>
      <c r="I123" s="1008">
        <v>2355171523.54</v>
      </c>
    </row>
  </sheetData>
  <mergeCells count="8">
    <mergeCell ref="A6:D6"/>
    <mergeCell ref="N2:R2"/>
    <mergeCell ref="Y6:AC6"/>
    <mergeCell ref="A89:D91"/>
    <mergeCell ref="E6:J6"/>
    <mergeCell ref="A60:G60"/>
    <mergeCell ref="A61:G61"/>
    <mergeCell ref="A62:G62"/>
  </mergeCells>
  <pageMargins left="0.70866141732283472" right="0.70866141732283472" top="0.74803149606299213" bottom="0.74803149606299213" header="0.31496062992125984" footer="0.31496062992125984"/>
  <pageSetup scale="80" orientation="landscape" horizontalDpi="4294967292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G46"/>
  <sheetViews>
    <sheetView topLeftCell="E1" workbookViewId="0">
      <selection activeCell="Q24" sqref="Q24"/>
    </sheetView>
  </sheetViews>
  <sheetFormatPr baseColWidth="10" defaultRowHeight="15" x14ac:dyDescent="0.25"/>
  <cols>
    <col min="1" max="1" width="16.140625" style="163" customWidth="1"/>
    <col min="2" max="2" width="16.85546875" customWidth="1"/>
    <col min="3" max="3" width="16.85546875" style="354" customWidth="1"/>
    <col min="4" max="4" width="16.85546875" style="356" customWidth="1"/>
    <col min="5" max="6" width="16.85546875" style="355" customWidth="1"/>
    <col min="7" max="7" width="21.5703125" style="167" customWidth="1"/>
    <col min="8" max="8" width="19.7109375" bestFit="1" customWidth="1"/>
    <col min="9" max="9" width="11.5703125" style="354" bestFit="1" customWidth="1"/>
    <col min="10" max="10" width="19.5703125" customWidth="1"/>
    <col min="11" max="11" width="11.5703125" style="354" bestFit="1" customWidth="1"/>
    <col min="12" max="12" width="13.85546875" bestFit="1" customWidth="1"/>
    <col min="13" max="13" width="11.5703125" style="354" bestFit="1" customWidth="1"/>
    <col min="14" max="14" width="13.85546875" bestFit="1" customWidth="1"/>
    <col min="15" max="15" width="13.85546875" style="354" customWidth="1"/>
    <col min="16" max="16" width="13.85546875" customWidth="1"/>
    <col min="17" max="17" width="13.85546875" style="354" customWidth="1"/>
    <col min="18" max="18" width="13.85546875" customWidth="1"/>
    <col min="19" max="19" width="13.85546875" style="354" customWidth="1"/>
    <col min="20" max="20" width="13.85546875" customWidth="1"/>
    <col min="21" max="21" width="13.85546875" style="353" customWidth="1"/>
    <col min="22" max="22" width="13.85546875" customWidth="1"/>
    <col min="23" max="23" width="13.85546875" bestFit="1" customWidth="1"/>
  </cols>
  <sheetData>
    <row r="3" spans="1:33" ht="15.75" thickBot="1" x14ac:dyDescent="0.3">
      <c r="A3" s="1139" t="s">
        <v>688</v>
      </c>
      <c r="B3" s="1140" t="s">
        <v>687</v>
      </c>
      <c r="C3" s="1141" t="s">
        <v>686</v>
      </c>
      <c r="D3" s="1142" t="s">
        <v>685</v>
      </c>
      <c r="E3" s="1143" t="s">
        <v>684</v>
      </c>
      <c r="F3" s="1143" t="s">
        <v>683</v>
      </c>
      <c r="G3" s="1144" t="s">
        <v>682</v>
      </c>
      <c r="H3" s="1140" t="s">
        <v>681</v>
      </c>
      <c r="I3" s="1141" t="s">
        <v>680</v>
      </c>
      <c r="J3" s="1140" t="s">
        <v>679</v>
      </c>
      <c r="K3" s="1141" t="s">
        <v>677</v>
      </c>
      <c r="L3" s="1140" t="s">
        <v>676</v>
      </c>
      <c r="M3" s="1141" t="s">
        <v>677</v>
      </c>
      <c r="N3" s="1140" t="s">
        <v>676</v>
      </c>
      <c r="O3" s="1141" t="s">
        <v>677</v>
      </c>
      <c r="P3" s="1140" t="s">
        <v>676</v>
      </c>
      <c r="Q3" s="1141" t="s">
        <v>677</v>
      </c>
      <c r="R3" s="1140" t="s">
        <v>676</v>
      </c>
      <c r="S3" s="1141" t="s">
        <v>677</v>
      </c>
      <c r="T3" s="1140" t="s">
        <v>676</v>
      </c>
      <c r="U3" s="1145" t="s">
        <v>677</v>
      </c>
      <c r="V3" s="1140" t="s">
        <v>676</v>
      </c>
      <c r="W3" s="1141" t="s">
        <v>784</v>
      </c>
    </row>
    <row r="4" spans="1:33" x14ac:dyDescent="0.25">
      <c r="A4" s="1146">
        <v>3134</v>
      </c>
      <c r="B4" s="1147">
        <v>41561</v>
      </c>
      <c r="C4" s="1148">
        <f>+FACTURAS!D9</f>
        <v>102085.89</v>
      </c>
      <c r="D4" s="1149">
        <v>7778</v>
      </c>
      <c r="E4" s="1150">
        <v>191894196</v>
      </c>
      <c r="F4" s="1150" t="s">
        <v>627</v>
      </c>
      <c r="G4" s="1151">
        <v>41572</v>
      </c>
      <c r="H4" s="1152" t="s">
        <v>674</v>
      </c>
      <c r="I4" s="1153">
        <v>3660</v>
      </c>
      <c r="J4" s="1154">
        <v>1879.48</v>
      </c>
      <c r="K4" s="1155">
        <v>3660</v>
      </c>
      <c r="L4" s="1156">
        <v>41702</v>
      </c>
      <c r="M4" s="1157"/>
      <c r="N4" s="1158"/>
      <c r="O4" s="1157"/>
      <c r="P4" s="1158"/>
      <c r="Q4" s="1157"/>
      <c r="R4" s="1158"/>
      <c r="S4" s="1157"/>
      <c r="T4" s="1158"/>
      <c r="U4" s="1159"/>
      <c r="V4" s="1158"/>
      <c r="W4" s="1160">
        <f>+I4-K4-M4-O4-Q4-S4-U4</f>
        <v>0</v>
      </c>
    </row>
    <row r="5" spans="1:33" ht="15.75" thickBot="1" x14ac:dyDescent="0.3">
      <c r="A5" s="1161"/>
      <c r="B5" s="1162"/>
      <c r="C5" s="1163"/>
      <c r="D5" s="1164"/>
      <c r="E5" s="1165"/>
      <c r="F5" s="1165" t="s">
        <v>627</v>
      </c>
      <c r="G5" s="1166">
        <v>41572</v>
      </c>
      <c r="H5" s="1167" t="s">
        <v>673</v>
      </c>
      <c r="I5" s="1168">
        <v>98425.89</v>
      </c>
      <c r="J5" s="1169">
        <v>1879.48</v>
      </c>
      <c r="K5" s="1170">
        <v>60000</v>
      </c>
      <c r="L5" s="1171">
        <v>41653</v>
      </c>
      <c r="M5" s="1155">
        <v>38425</v>
      </c>
      <c r="N5" s="1171">
        <v>41702</v>
      </c>
      <c r="O5" s="1155"/>
      <c r="P5" s="1171"/>
      <c r="Q5" s="1155"/>
      <c r="R5" s="1171"/>
      <c r="S5" s="1155"/>
      <c r="T5" s="1171"/>
      <c r="U5" s="1172"/>
      <c r="V5" s="1171"/>
      <c r="W5" s="1160">
        <f t="shared" ref="W5:W45" si="0">+I5-K5-M5-O5-Q5-S5-U5</f>
        <v>0.88999999999941792</v>
      </c>
      <c r="X5" t="s">
        <v>785</v>
      </c>
    </row>
    <row r="6" spans="1:33" x14ac:dyDescent="0.25">
      <c r="A6" s="1173" t="s">
        <v>672</v>
      </c>
      <c r="B6" s="1174">
        <v>41578</v>
      </c>
      <c r="C6" s="1175">
        <v>19976.12</v>
      </c>
      <c r="D6" s="1176">
        <v>7811</v>
      </c>
      <c r="E6" s="1177">
        <v>38451446</v>
      </c>
      <c r="F6" s="1177" t="s">
        <v>627</v>
      </c>
      <c r="G6" s="1178">
        <v>41592</v>
      </c>
      <c r="H6" s="1179" t="s">
        <v>671</v>
      </c>
      <c r="I6" s="1180">
        <v>66743.3</v>
      </c>
      <c r="J6" s="1181">
        <v>1924.87</v>
      </c>
      <c r="K6" s="1182">
        <v>5415</v>
      </c>
      <c r="L6" s="312">
        <v>41702</v>
      </c>
      <c r="M6" s="1182">
        <v>24000</v>
      </c>
      <c r="N6" s="312">
        <v>41703</v>
      </c>
      <c r="O6" s="1182">
        <v>20000</v>
      </c>
      <c r="P6" s="312">
        <v>41704</v>
      </c>
      <c r="Q6" s="1183">
        <v>17328.3</v>
      </c>
      <c r="R6" s="312">
        <v>41705</v>
      </c>
      <c r="T6" s="312"/>
      <c r="V6" s="312"/>
      <c r="W6" s="1160">
        <f t="shared" si="0"/>
        <v>3.637978807091713E-12</v>
      </c>
    </row>
    <row r="7" spans="1:33" x14ac:dyDescent="0.25">
      <c r="A7" s="1184">
        <v>5226</v>
      </c>
      <c r="B7" s="1185">
        <v>41578</v>
      </c>
      <c r="C7" s="1186">
        <v>8595.36</v>
      </c>
      <c r="D7" s="1187">
        <v>7812</v>
      </c>
      <c r="E7" s="1188">
        <v>16545024</v>
      </c>
      <c r="F7" s="1188"/>
      <c r="G7" s="1189"/>
      <c r="H7" s="1190"/>
      <c r="I7" s="1180"/>
      <c r="J7" s="1181"/>
      <c r="W7" s="1160">
        <f t="shared" si="0"/>
        <v>0</v>
      </c>
    </row>
    <row r="8" spans="1:33" ht="15.75" thickBot="1" x14ac:dyDescent="0.3">
      <c r="A8" s="1191">
        <v>5304</v>
      </c>
      <c r="B8" s="1192">
        <v>41578</v>
      </c>
      <c r="C8" s="1193">
        <v>38171.82</v>
      </c>
      <c r="D8" s="1194">
        <v>7813</v>
      </c>
      <c r="E8" s="1195">
        <v>73475772</v>
      </c>
      <c r="F8" s="1195"/>
      <c r="G8" s="1196"/>
      <c r="H8" s="1197"/>
      <c r="I8" s="1198"/>
      <c r="J8" s="1199"/>
      <c r="W8" s="1160">
        <f t="shared" si="0"/>
        <v>0</v>
      </c>
    </row>
    <row r="9" spans="1:33" x14ac:dyDescent="0.25">
      <c r="A9" s="1200">
        <v>5222</v>
      </c>
      <c r="B9" s="1201">
        <v>41556</v>
      </c>
      <c r="C9" s="1175">
        <v>75692.27</v>
      </c>
      <c r="D9" s="1202">
        <v>7870</v>
      </c>
      <c r="E9" s="1203">
        <v>146027808</v>
      </c>
      <c r="F9" s="1203" t="s">
        <v>627</v>
      </c>
      <c r="G9" s="1204">
        <v>41599</v>
      </c>
      <c r="H9" s="1205" t="s">
        <v>528</v>
      </c>
      <c r="I9" s="1206">
        <v>5640.24</v>
      </c>
      <c r="J9" s="1207"/>
      <c r="K9" s="1208">
        <v>5640.24</v>
      </c>
      <c r="L9" s="312">
        <v>41705</v>
      </c>
      <c r="N9" s="384"/>
      <c r="W9" s="1160">
        <f t="shared" si="0"/>
        <v>0</v>
      </c>
    </row>
    <row r="10" spans="1:33" x14ac:dyDescent="0.25">
      <c r="A10" s="1209" t="s">
        <v>527</v>
      </c>
      <c r="B10" s="1210">
        <v>41585</v>
      </c>
      <c r="C10" s="1186">
        <v>29820.18</v>
      </c>
      <c r="D10" s="1211">
        <v>7871</v>
      </c>
      <c r="E10" s="1212">
        <v>57530592</v>
      </c>
      <c r="F10" s="1212" t="s">
        <v>627</v>
      </c>
      <c r="G10" s="1213">
        <v>41599</v>
      </c>
      <c r="H10" s="1214" t="s">
        <v>667</v>
      </c>
      <c r="I10" s="1215">
        <v>100517.56</v>
      </c>
      <c r="J10" s="1216">
        <v>1929.24</v>
      </c>
      <c r="K10" s="1182">
        <v>100000</v>
      </c>
      <c r="L10" s="312">
        <v>41684</v>
      </c>
      <c r="W10" s="1160">
        <f t="shared" si="0"/>
        <v>517.55999999999767</v>
      </c>
    </row>
    <row r="11" spans="1:33" ht="15.75" thickBot="1" x14ac:dyDescent="0.3">
      <c r="A11" s="1217">
        <v>5379</v>
      </c>
      <c r="B11" s="1218">
        <v>41585</v>
      </c>
      <c r="C11" s="1193">
        <v>645.35</v>
      </c>
      <c r="D11" s="1219">
        <v>7869</v>
      </c>
      <c r="E11" s="1220">
        <v>1245024</v>
      </c>
      <c r="F11" s="1220"/>
      <c r="G11" s="1221"/>
      <c r="H11" s="1222"/>
      <c r="I11" s="1223"/>
      <c r="J11" s="1224"/>
      <c r="W11" s="1160">
        <f t="shared" si="0"/>
        <v>0</v>
      </c>
    </row>
    <row r="12" spans="1:33" ht="15.75" thickBot="1" x14ac:dyDescent="0.3">
      <c r="A12" s="1225">
        <v>5305</v>
      </c>
      <c r="B12" s="1226">
        <v>41591</v>
      </c>
      <c r="C12" s="1227">
        <v>24773.21</v>
      </c>
      <c r="D12" s="1228">
        <v>7978</v>
      </c>
      <c r="E12" s="1229">
        <v>47768798</v>
      </c>
      <c r="F12" s="1229" t="s">
        <v>627</v>
      </c>
      <c r="G12" s="1230">
        <v>41614</v>
      </c>
      <c r="H12" s="1231" t="s">
        <v>539</v>
      </c>
      <c r="I12" s="1232">
        <v>24668.21</v>
      </c>
      <c r="J12" s="1233">
        <v>1928.25</v>
      </c>
      <c r="W12" s="1160">
        <f t="shared" si="0"/>
        <v>24668.21</v>
      </c>
      <c r="X12" s="1234" t="s">
        <v>786</v>
      </c>
      <c r="Y12" s="1234"/>
      <c r="Z12" s="1234"/>
      <c r="AA12" s="1234"/>
      <c r="AB12" s="1234"/>
      <c r="AC12" s="1234"/>
      <c r="AD12" s="1234"/>
      <c r="AE12" s="1234"/>
      <c r="AF12" s="1234"/>
      <c r="AG12" s="1234"/>
    </row>
    <row r="13" spans="1:33" x14ac:dyDescent="0.25">
      <c r="A13" s="1235">
        <v>3279</v>
      </c>
      <c r="B13" s="1236">
        <v>41660</v>
      </c>
      <c r="C13" s="1175">
        <v>34000</v>
      </c>
      <c r="D13" s="1237">
        <v>8208</v>
      </c>
      <c r="E13" s="1238">
        <v>67769568</v>
      </c>
      <c r="F13" s="1238" t="s">
        <v>627</v>
      </c>
      <c r="G13" s="1239">
        <v>41670</v>
      </c>
      <c r="H13" s="1240" t="s">
        <v>337</v>
      </c>
      <c r="I13" s="1241">
        <v>96787.7</v>
      </c>
      <c r="J13" s="1242">
        <v>1993.23</v>
      </c>
      <c r="K13" s="1170">
        <v>96787.7</v>
      </c>
      <c r="L13" s="312">
        <v>41705</v>
      </c>
      <c r="P13" s="384"/>
      <c r="W13" s="1160">
        <f t="shared" si="0"/>
        <v>0</v>
      </c>
    </row>
    <row r="14" spans="1:33" x14ac:dyDescent="0.25">
      <c r="A14" s="1243" t="s">
        <v>328</v>
      </c>
      <c r="B14" s="1244">
        <v>41649</v>
      </c>
      <c r="C14" s="1186">
        <v>28461.65</v>
      </c>
      <c r="D14" s="1245">
        <v>8110</v>
      </c>
      <c r="E14" s="1246">
        <v>56730612</v>
      </c>
      <c r="F14" s="1246" t="s">
        <v>627</v>
      </c>
      <c r="G14" s="1247">
        <v>41670</v>
      </c>
      <c r="H14" s="327" t="s">
        <v>329</v>
      </c>
      <c r="I14" s="1248">
        <v>40948.22</v>
      </c>
      <c r="J14" s="1249">
        <v>1993.23</v>
      </c>
      <c r="W14" s="1160">
        <f t="shared" si="0"/>
        <v>40948.22</v>
      </c>
    </row>
    <row r="15" spans="1:33" ht="15.75" thickBot="1" x14ac:dyDescent="0.3">
      <c r="A15" s="1250" t="s">
        <v>664</v>
      </c>
      <c r="B15" s="1251">
        <v>41649</v>
      </c>
      <c r="C15" s="1193">
        <v>75274.27</v>
      </c>
      <c r="D15" s="1252">
        <v>8111</v>
      </c>
      <c r="E15" s="1253">
        <v>150039340</v>
      </c>
      <c r="F15" s="1253"/>
      <c r="G15" s="1254"/>
      <c r="H15" s="1255"/>
      <c r="I15" s="1256"/>
      <c r="J15" s="1257"/>
      <c r="W15" s="1160">
        <f t="shared" si="0"/>
        <v>0</v>
      </c>
    </row>
    <row r="16" spans="1:33" x14ac:dyDescent="0.25">
      <c r="A16" s="1258" t="s">
        <v>614</v>
      </c>
      <c r="B16" s="1259">
        <v>41669</v>
      </c>
      <c r="C16" s="1175">
        <v>66286</v>
      </c>
      <c r="D16" s="1260">
        <v>8240</v>
      </c>
      <c r="E16" s="1261">
        <v>134758860</v>
      </c>
      <c r="F16" s="1261" t="s">
        <v>627</v>
      </c>
      <c r="G16" s="1262">
        <v>41688</v>
      </c>
      <c r="H16" s="1263" t="s">
        <v>334</v>
      </c>
      <c r="I16" s="1264">
        <v>14840</v>
      </c>
      <c r="J16" s="1265">
        <v>2032.99</v>
      </c>
      <c r="K16" s="1266">
        <v>1167.73</v>
      </c>
      <c r="L16" s="312">
        <v>41730</v>
      </c>
      <c r="M16" s="354">
        <v>10000</v>
      </c>
      <c r="N16" s="312">
        <v>41936</v>
      </c>
      <c r="P16" s="312"/>
      <c r="W16" s="1160">
        <f>+I16-K16-M16-O16-Q16-S16-U16</f>
        <v>3672.2700000000004</v>
      </c>
    </row>
    <row r="17" spans="1:30" x14ac:dyDescent="0.25">
      <c r="A17" s="1267" t="s">
        <v>340</v>
      </c>
      <c r="B17" s="1268">
        <v>41669</v>
      </c>
      <c r="C17" s="1186">
        <v>70109.429999999993</v>
      </c>
      <c r="D17" s="1269">
        <v>8241</v>
      </c>
      <c r="E17" s="1270">
        <v>142531793</v>
      </c>
      <c r="F17" s="1270" t="s">
        <v>627</v>
      </c>
      <c r="G17" s="1271">
        <v>41689</v>
      </c>
      <c r="H17" s="1272" t="s">
        <v>341</v>
      </c>
      <c r="I17" s="1273">
        <v>67183</v>
      </c>
      <c r="J17" s="1274">
        <v>2032.99</v>
      </c>
      <c r="K17" s="1266">
        <v>67183</v>
      </c>
      <c r="L17" s="312">
        <v>41730</v>
      </c>
      <c r="W17" s="1160">
        <f>+I17-K17-M17-O17-Q17-S17-U17</f>
        <v>0</v>
      </c>
    </row>
    <row r="18" spans="1:30" x14ac:dyDescent="0.25">
      <c r="A18" s="1267" t="s">
        <v>333</v>
      </c>
      <c r="B18" s="1268">
        <v>41669</v>
      </c>
      <c r="C18" s="1186">
        <v>43675.96</v>
      </c>
      <c r="D18" s="1269">
        <v>8180</v>
      </c>
      <c r="E18" s="1270">
        <v>88792608</v>
      </c>
      <c r="F18" s="1270" t="s">
        <v>627</v>
      </c>
      <c r="G18" s="1271">
        <v>41689</v>
      </c>
      <c r="H18" s="1272" t="s">
        <v>344</v>
      </c>
      <c r="I18" s="1273">
        <v>41417.160000000003</v>
      </c>
      <c r="J18" s="1274">
        <v>2032.99</v>
      </c>
      <c r="K18" s="1275">
        <v>9843.76</v>
      </c>
      <c r="L18" s="312">
        <v>41705</v>
      </c>
      <c r="M18" s="354">
        <v>24000</v>
      </c>
      <c r="N18" s="312">
        <v>41926</v>
      </c>
      <c r="O18" s="354">
        <v>6495.74</v>
      </c>
      <c r="P18" s="312">
        <v>41943</v>
      </c>
      <c r="W18" s="1160">
        <f>+I18-K18-M18-O18-Q18-S18-U18</f>
        <v>1077.6600000000017</v>
      </c>
      <c r="X18" s="1276" t="s">
        <v>787</v>
      </c>
      <c r="Y18" s="1276"/>
      <c r="Z18" s="1276"/>
      <c r="AA18" s="1276"/>
      <c r="AB18" s="1276"/>
      <c r="AC18" s="1276"/>
      <c r="AD18" s="1276"/>
    </row>
    <row r="19" spans="1:30" x14ac:dyDescent="0.25">
      <c r="A19" s="1267">
        <v>5606</v>
      </c>
      <c r="B19" s="1268">
        <v>41669</v>
      </c>
      <c r="C19" s="1277">
        <v>0</v>
      </c>
      <c r="D19" s="1269">
        <v>8181</v>
      </c>
      <c r="E19" s="1270">
        <v>0</v>
      </c>
      <c r="F19" s="1270" t="s">
        <v>627</v>
      </c>
      <c r="G19" s="1271">
        <v>41710</v>
      </c>
      <c r="H19" s="1272" t="s">
        <v>662</v>
      </c>
      <c r="I19" s="1273">
        <v>81306</v>
      </c>
      <c r="J19" s="1274">
        <v>2032.99</v>
      </c>
      <c r="K19" s="1278">
        <v>23000</v>
      </c>
      <c r="L19" s="312">
        <v>42118</v>
      </c>
      <c r="W19" s="1160">
        <f>+I19-K19-M19-O19-Q19-S19-U19</f>
        <v>58306</v>
      </c>
      <c r="X19" s="1276" t="s">
        <v>788</v>
      </c>
      <c r="Y19" s="1276"/>
      <c r="Z19" s="1276"/>
      <c r="AA19" s="1276"/>
      <c r="AB19" s="1276"/>
      <c r="AC19" s="1276"/>
      <c r="AD19" s="1276"/>
    </row>
    <row r="20" spans="1:30" ht="15.75" thickBot="1" x14ac:dyDescent="0.3">
      <c r="A20" s="1279" t="s">
        <v>659</v>
      </c>
      <c r="B20" s="1280">
        <v>41669</v>
      </c>
      <c r="C20" s="1193">
        <v>24674.77</v>
      </c>
      <c r="D20" s="1281">
        <v>8157</v>
      </c>
      <c r="E20" s="1282">
        <v>50163388</v>
      </c>
      <c r="F20" s="1282"/>
      <c r="G20" s="1283"/>
      <c r="H20" s="1284"/>
      <c r="I20" s="1285"/>
      <c r="J20" s="1286"/>
      <c r="W20" s="1160">
        <f t="shared" si="0"/>
        <v>0</v>
      </c>
    </row>
    <row r="21" spans="1:30" x14ac:dyDescent="0.25">
      <c r="A21" s="1287" t="s">
        <v>351</v>
      </c>
      <c r="B21" s="1288">
        <v>41677</v>
      </c>
      <c r="C21" s="1175">
        <v>96828.52</v>
      </c>
      <c r="D21" s="1289">
        <v>8405</v>
      </c>
      <c r="E21" s="1290">
        <v>196564564</v>
      </c>
      <c r="F21" s="1290" t="s">
        <v>627</v>
      </c>
      <c r="G21" s="1291">
        <v>41712</v>
      </c>
      <c r="H21" s="1292" t="s">
        <v>352</v>
      </c>
      <c r="I21" s="1293">
        <v>64380.4</v>
      </c>
      <c r="J21" s="1294">
        <v>2030.02</v>
      </c>
      <c r="K21" s="1266">
        <v>50000</v>
      </c>
      <c r="L21" s="312">
        <v>41761</v>
      </c>
      <c r="M21" s="1295">
        <v>13720.34</v>
      </c>
      <c r="N21" s="312">
        <v>41816</v>
      </c>
      <c r="W21" s="1160">
        <f t="shared" si="0"/>
        <v>660.06000000000131</v>
      </c>
    </row>
    <row r="22" spans="1:30" x14ac:dyDescent="0.25">
      <c r="A22" s="1296" t="s">
        <v>348</v>
      </c>
      <c r="B22" s="1297">
        <v>41669</v>
      </c>
      <c r="C22" s="1186">
        <v>94995.76</v>
      </c>
      <c r="D22" s="1298">
        <v>8404</v>
      </c>
      <c r="E22" s="1299">
        <v>192845507</v>
      </c>
      <c r="F22" s="1299" t="s">
        <v>627</v>
      </c>
      <c r="G22" s="1300">
        <v>41712</v>
      </c>
      <c r="H22" s="1301" t="s">
        <v>349</v>
      </c>
      <c r="I22" s="1302">
        <v>202720.77</v>
      </c>
      <c r="J22" s="1303">
        <v>2030.02</v>
      </c>
      <c r="K22" s="1266">
        <v>34000</v>
      </c>
      <c r="L22" s="312">
        <v>41765</v>
      </c>
      <c r="M22" s="1266">
        <v>6000</v>
      </c>
      <c r="N22" s="312">
        <v>41765</v>
      </c>
      <c r="O22" s="1266">
        <v>28700</v>
      </c>
      <c r="P22" s="312">
        <v>41768</v>
      </c>
      <c r="Q22" s="1266">
        <v>9610</v>
      </c>
      <c r="R22" s="312">
        <v>41828</v>
      </c>
      <c r="T22" s="312"/>
      <c r="V22" s="312"/>
      <c r="W22" s="1160">
        <f t="shared" si="0"/>
        <v>124410.76999999999</v>
      </c>
    </row>
    <row r="23" spans="1:30" ht="15.75" thickBot="1" x14ac:dyDescent="0.3">
      <c r="A23" s="1304">
        <v>5688</v>
      </c>
      <c r="B23" s="1305">
        <v>41704</v>
      </c>
      <c r="C23" s="1193">
        <v>75276.89</v>
      </c>
      <c r="D23" s="1306">
        <v>8272</v>
      </c>
      <c r="E23" s="1307">
        <v>152813583</v>
      </c>
      <c r="F23" s="1307"/>
      <c r="G23" s="1308"/>
      <c r="H23" s="1309"/>
      <c r="I23" s="1310"/>
      <c r="J23" s="1311"/>
      <c r="W23" s="1160">
        <f t="shared" si="0"/>
        <v>0</v>
      </c>
    </row>
    <row r="24" spans="1:30" ht="15.75" thickBot="1" x14ac:dyDescent="0.3">
      <c r="A24" s="1312">
        <v>5748</v>
      </c>
      <c r="B24" s="1313">
        <v>41723</v>
      </c>
      <c r="C24" s="1227">
        <v>9477.9599999999991</v>
      </c>
      <c r="D24" s="1314">
        <v>8333</v>
      </c>
      <c r="E24" s="1315">
        <v>18637372</v>
      </c>
      <c r="F24" s="1315" t="s">
        <v>627</v>
      </c>
      <c r="G24" s="1316">
        <v>41739</v>
      </c>
      <c r="H24" s="1317" t="s">
        <v>369</v>
      </c>
      <c r="I24" s="1318">
        <v>9477.9599999999991</v>
      </c>
      <c r="J24" s="1319">
        <v>1966.4</v>
      </c>
      <c r="K24" s="1320">
        <v>310.18</v>
      </c>
      <c r="L24" s="312">
        <v>41908</v>
      </c>
      <c r="M24" s="1321">
        <v>750</v>
      </c>
      <c r="N24" t="s">
        <v>651</v>
      </c>
      <c r="O24" s="354">
        <f>+FACTURAS!R50</f>
        <v>336.57</v>
      </c>
      <c r="P24" s="312">
        <v>41943</v>
      </c>
      <c r="W24" s="1160">
        <f>+I24-K24-M24-O24-Q24-S24-U24</f>
        <v>8081.2099999999991</v>
      </c>
    </row>
    <row r="25" spans="1:30" x14ac:dyDescent="0.25">
      <c r="A25" s="1322" t="s">
        <v>384</v>
      </c>
      <c r="B25" s="1323">
        <v>41719</v>
      </c>
      <c r="C25" s="1175">
        <v>108749.49</v>
      </c>
      <c r="D25" s="1324">
        <v>8344</v>
      </c>
      <c r="E25" s="1325">
        <v>208900302</v>
      </c>
      <c r="F25" s="1325" t="s">
        <v>627</v>
      </c>
      <c r="G25" s="1326">
        <v>41743</v>
      </c>
      <c r="H25" s="1327" t="s">
        <v>385</v>
      </c>
      <c r="I25" s="1328">
        <v>91250.240000000005</v>
      </c>
      <c r="J25" s="1329">
        <v>1920.93</v>
      </c>
      <c r="K25" s="1266">
        <v>91250.240000000005</v>
      </c>
      <c r="L25" s="312">
        <v>41827</v>
      </c>
      <c r="W25" s="1160">
        <f t="shared" si="0"/>
        <v>0</v>
      </c>
    </row>
    <row r="26" spans="1:30" ht="15.75" thickBot="1" x14ac:dyDescent="0.3">
      <c r="A26" s="1330"/>
      <c r="B26" s="1331"/>
      <c r="C26" s="1332"/>
      <c r="D26" s="1333"/>
      <c r="E26" s="1334"/>
      <c r="F26" s="1334" t="s">
        <v>627</v>
      </c>
      <c r="G26" s="1335">
        <v>41743</v>
      </c>
      <c r="H26" s="1336" t="s">
        <v>650</v>
      </c>
      <c r="I26" s="1337">
        <v>17499.25</v>
      </c>
      <c r="J26" s="1338">
        <v>1920.93</v>
      </c>
      <c r="K26" s="1266">
        <v>17499.25</v>
      </c>
      <c r="L26" s="312">
        <v>41827</v>
      </c>
      <c r="W26" s="1160">
        <f t="shared" si="0"/>
        <v>0</v>
      </c>
    </row>
    <row r="27" spans="1:30" x14ac:dyDescent="0.25">
      <c r="A27" s="1339" t="s">
        <v>388</v>
      </c>
      <c r="B27" s="1340">
        <v>41719</v>
      </c>
      <c r="C27" s="1341">
        <v>93293.26</v>
      </c>
      <c r="D27" s="1342">
        <v>8362</v>
      </c>
      <c r="E27" s="1343">
        <v>180281751</v>
      </c>
      <c r="F27" s="1343" t="s">
        <v>627</v>
      </c>
      <c r="G27" s="1344">
        <v>41751</v>
      </c>
      <c r="H27" s="1345" t="s">
        <v>389</v>
      </c>
      <c r="I27" s="1346">
        <v>5524.53</v>
      </c>
      <c r="J27" s="1347">
        <v>1932.42</v>
      </c>
      <c r="K27" s="354">
        <v>5524.53</v>
      </c>
      <c r="W27" s="1160">
        <f t="shared" si="0"/>
        <v>0</v>
      </c>
    </row>
    <row r="28" spans="1:30" ht="15.75" thickBot="1" x14ac:dyDescent="0.3">
      <c r="A28" s="1348"/>
      <c r="B28" s="1349"/>
      <c r="C28" s="1350"/>
      <c r="D28" s="1351"/>
      <c r="E28" s="1352"/>
      <c r="F28" s="1352" t="s">
        <v>627</v>
      </c>
      <c r="G28" s="1353">
        <v>41751</v>
      </c>
      <c r="H28" s="1349" t="s">
        <v>648</v>
      </c>
      <c r="I28" s="1350">
        <v>87768.73</v>
      </c>
      <c r="J28" s="1354">
        <v>1932.42</v>
      </c>
      <c r="K28" s="354">
        <v>18890</v>
      </c>
      <c r="L28" s="312">
        <v>41828</v>
      </c>
      <c r="M28" s="1355">
        <v>68878.73</v>
      </c>
      <c r="N28" s="312">
        <v>41879</v>
      </c>
      <c r="W28" s="1160">
        <f t="shared" si="0"/>
        <v>0</v>
      </c>
      <c r="X28" s="565" t="s">
        <v>646</v>
      </c>
      <c r="Y28" s="565"/>
      <c r="Z28" s="565"/>
      <c r="AA28" s="565"/>
    </row>
    <row r="29" spans="1:30" s="29" customFormat="1" x14ac:dyDescent="0.25">
      <c r="A29" s="1356" t="s">
        <v>403</v>
      </c>
      <c r="B29" s="1357">
        <v>41773</v>
      </c>
      <c r="C29" s="1358">
        <v>13403.32</v>
      </c>
      <c r="D29" s="1359">
        <v>8550</v>
      </c>
      <c r="E29" s="1360">
        <v>25544160</v>
      </c>
      <c r="F29" s="1360" t="s">
        <v>627</v>
      </c>
      <c r="G29" s="1361">
        <v>41786</v>
      </c>
      <c r="H29" s="1362" t="s">
        <v>404</v>
      </c>
      <c r="I29" s="1363">
        <v>25124.22</v>
      </c>
      <c r="J29" s="1364">
        <v>1905.8</v>
      </c>
      <c r="K29" s="1320">
        <v>25124.22</v>
      </c>
      <c r="L29" s="1111">
        <v>41908</v>
      </c>
      <c r="M29" s="1365"/>
      <c r="O29" s="1365"/>
      <c r="Q29" s="1365"/>
      <c r="S29" s="1365"/>
      <c r="U29" s="1366"/>
      <c r="W29" s="1160">
        <f t="shared" si="0"/>
        <v>0</v>
      </c>
    </row>
    <row r="30" spans="1:30" s="29" customFormat="1" x14ac:dyDescent="0.25">
      <c r="A30" s="1367" t="s">
        <v>643</v>
      </c>
      <c r="B30" s="1368">
        <v>41774</v>
      </c>
      <c r="C30" s="1369">
        <v>80524.710000000006</v>
      </c>
      <c r="D30" s="1370">
        <v>8551</v>
      </c>
      <c r="E30" s="1371">
        <v>153463908</v>
      </c>
      <c r="F30" s="1371" t="s">
        <v>627</v>
      </c>
      <c r="G30" s="1372">
        <v>41786</v>
      </c>
      <c r="H30" s="1373" t="s">
        <v>642</v>
      </c>
      <c r="I30" s="1374">
        <v>2284.2600000000002</v>
      </c>
      <c r="J30" s="1375">
        <v>1905.8</v>
      </c>
      <c r="K30" s="1320">
        <v>1396.48</v>
      </c>
      <c r="L30" s="1111">
        <v>41908</v>
      </c>
      <c r="M30" s="1365">
        <v>50.18</v>
      </c>
      <c r="N30" s="1111">
        <v>41943</v>
      </c>
      <c r="O30" s="1365"/>
      <c r="Q30" s="1365"/>
      <c r="S30" s="1365"/>
      <c r="U30" s="1366"/>
      <c r="W30" s="1160">
        <f t="shared" si="0"/>
        <v>837.60000000000025</v>
      </c>
    </row>
    <row r="31" spans="1:30" s="29" customFormat="1" x14ac:dyDescent="0.25">
      <c r="A31" s="1367">
        <v>5832</v>
      </c>
      <c r="B31" s="1368">
        <v>41773</v>
      </c>
      <c r="C31" s="1369">
        <v>119219.48</v>
      </c>
      <c r="D31" s="1370">
        <v>8554</v>
      </c>
      <c r="E31" s="1371">
        <v>227210052</v>
      </c>
      <c r="F31" s="1371" t="s">
        <v>627</v>
      </c>
      <c r="G31" s="1372">
        <v>41786</v>
      </c>
      <c r="H31" s="1373" t="s">
        <v>406</v>
      </c>
      <c r="I31" s="1374">
        <v>199.86</v>
      </c>
      <c r="J31" s="1375">
        <v>1905.8</v>
      </c>
      <c r="K31" s="1365"/>
      <c r="M31" s="1365"/>
      <c r="O31" s="1365"/>
      <c r="Q31" s="1365"/>
      <c r="S31" s="1365"/>
      <c r="U31" s="1366"/>
      <c r="W31" s="1160">
        <f t="shared" si="0"/>
        <v>199.86</v>
      </c>
    </row>
    <row r="32" spans="1:30" s="29" customFormat="1" x14ac:dyDescent="0.25">
      <c r="A32" s="1439">
        <v>5713</v>
      </c>
      <c r="B32" s="1368">
        <v>41773</v>
      </c>
      <c r="C32" s="1369">
        <v>14806.78</v>
      </c>
      <c r="D32" s="1370">
        <v>8555</v>
      </c>
      <c r="E32" s="1371">
        <v>28218888</v>
      </c>
      <c r="F32" s="1371" t="s">
        <v>627</v>
      </c>
      <c r="G32" s="1372">
        <v>41786</v>
      </c>
      <c r="H32" s="1373" t="s">
        <v>408</v>
      </c>
      <c r="I32" s="1374">
        <v>285919.83</v>
      </c>
      <c r="J32" s="1375">
        <v>1905.8</v>
      </c>
      <c r="K32" s="1266">
        <v>54900</v>
      </c>
      <c r="L32" s="1111">
        <v>41850</v>
      </c>
      <c r="M32" s="1266">
        <v>105100</v>
      </c>
      <c r="N32" s="1111">
        <v>41850</v>
      </c>
      <c r="O32" s="1355">
        <f>14331.05+13403.32+5486.68</f>
        <v>33221.050000000003</v>
      </c>
      <c r="P32" s="1111">
        <v>41879</v>
      </c>
      <c r="Q32" s="1266">
        <v>12800</v>
      </c>
      <c r="R32" s="1111">
        <v>41884</v>
      </c>
      <c r="S32" s="1365">
        <v>70450</v>
      </c>
      <c r="T32" s="1111">
        <v>41906</v>
      </c>
      <c r="U32" s="1376">
        <v>9448.7800000000007</v>
      </c>
      <c r="V32" s="1111">
        <v>41908</v>
      </c>
      <c r="W32" s="1160">
        <f t="shared" si="0"/>
        <v>0</v>
      </c>
      <c r="X32" s="1034" t="s">
        <v>640</v>
      </c>
      <c r="Y32" s="1034"/>
      <c r="Z32" s="1034"/>
      <c r="AA32" s="1034"/>
    </row>
    <row r="33" spans="1:23" s="29" customFormat="1" x14ac:dyDescent="0.25">
      <c r="A33" s="1367">
        <v>5822</v>
      </c>
      <c r="B33" s="1368">
        <v>41759</v>
      </c>
      <c r="C33" s="1369">
        <v>1751.24</v>
      </c>
      <c r="D33" s="1370">
        <v>8556</v>
      </c>
      <c r="E33" s="1371">
        <v>3337536</v>
      </c>
      <c r="F33" s="1371"/>
      <c r="G33" s="1377"/>
      <c r="H33" s="1373"/>
      <c r="I33" s="1374"/>
      <c r="J33" s="1375"/>
      <c r="K33" s="1365"/>
      <c r="M33" s="1365"/>
      <c r="O33" s="1365"/>
      <c r="Q33" s="1365"/>
      <c r="S33" s="1365"/>
      <c r="U33" s="1366"/>
      <c r="W33" s="1160">
        <f t="shared" si="0"/>
        <v>0</v>
      </c>
    </row>
    <row r="34" spans="1:23" s="29" customFormat="1" x14ac:dyDescent="0.25">
      <c r="A34" s="1367">
        <v>5801</v>
      </c>
      <c r="B34" s="1368">
        <v>41773</v>
      </c>
      <c r="C34" s="1369">
        <v>5914.32</v>
      </c>
      <c r="D34" s="1370">
        <v>8557</v>
      </c>
      <c r="E34" s="1371">
        <v>11271516</v>
      </c>
      <c r="F34" s="1371"/>
      <c r="G34" s="1377"/>
      <c r="H34" s="1373"/>
      <c r="I34" s="1374"/>
      <c r="J34" s="1375"/>
      <c r="K34" s="1365"/>
      <c r="M34" s="1365"/>
      <c r="O34" s="1365"/>
      <c r="Q34" s="1365"/>
      <c r="S34" s="1365"/>
      <c r="U34" s="1366"/>
      <c r="W34" s="1160">
        <f t="shared" si="0"/>
        <v>0</v>
      </c>
    </row>
    <row r="35" spans="1:23" s="29" customFormat="1" x14ac:dyDescent="0.25">
      <c r="A35" s="1367" t="s">
        <v>638</v>
      </c>
      <c r="B35" s="1368">
        <v>41773</v>
      </c>
      <c r="C35" s="1369">
        <v>58165.4</v>
      </c>
      <c r="D35" s="1370">
        <v>8558</v>
      </c>
      <c r="E35" s="1371">
        <v>110851386</v>
      </c>
      <c r="F35" s="1371"/>
      <c r="G35" s="1377"/>
      <c r="H35" s="1373"/>
      <c r="I35" s="1374"/>
      <c r="J35" s="1375"/>
      <c r="K35" s="1365"/>
      <c r="M35" s="1365"/>
      <c r="O35" s="1365"/>
      <c r="Q35" s="1365"/>
      <c r="S35" s="1365"/>
      <c r="U35" s="1366"/>
      <c r="W35" s="1160">
        <f t="shared" si="0"/>
        <v>0</v>
      </c>
    </row>
    <row r="36" spans="1:23" s="29" customFormat="1" x14ac:dyDescent="0.25">
      <c r="A36" s="1367">
        <v>5833</v>
      </c>
      <c r="B36" s="1368">
        <v>41773</v>
      </c>
      <c r="C36" s="1369">
        <v>660</v>
      </c>
      <c r="D36" s="1370">
        <v>8559</v>
      </c>
      <c r="E36" s="1371">
        <v>1257828</v>
      </c>
      <c r="F36" s="1371"/>
      <c r="G36" s="1377"/>
      <c r="H36" s="1373"/>
      <c r="I36" s="1374"/>
      <c r="J36" s="1375"/>
      <c r="K36" s="1365"/>
      <c r="M36" s="1365"/>
      <c r="O36" s="1365"/>
      <c r="Q36" s="1365"/>
      <c r="S36" s="1365"/>
      <c r="U36" s="1366"/>
      <c r="W36" s="1160">
        <f t="shared" si="0"/>
        <v>0</v>
      </c>
    </row>
    <row r="37" spans="1:23" s="29" customFormat="1" x14ac:dyDescent="0.25">
      <c r="A37" s="1367">
        <v>5821</v>
      </c>
      <c r="B37" s="1368">
        <v>41773</v>
      </c>
      <c r="C37" s="1369">
        <v>4111.0200000000004</v>
      </c>
      <c r="D37" s="1370">
        <v>8560</v>
      </c>
      <c r="E37" s="1371">
        <v>7834848</v>
      </c>
      <c r="F37" s="1371"/>
      <c r="G37" s="1377"/>
      <c r="H37" s="1373"/>
      <c r="I37" s="1374"/>
      <c r="J37" s="1375"/>
      <c r="K37" s="1365"/>
      <c r="M37" s="1365"/>
      <c r="O37" s="1365"/>
      <c r="Q37" s="1365"/>
      <c r="S37" s="1365"/>
      <c r="U37" s="1366"/>
      <c r="W37" s="1160">
        <f t="shared" si="0"/>
        <v>0</v>
      </c>
    </row>
    <row r="38" spans="1:23" s="29" customFormat="1" ht="15.75" thickBot="1" x14ac:dyDescent="0.3">
      <c r="A38" s="1367">
        <v>5820</v>
      </c>
      <c r="B38" s="1368">
        <v>41773</v>
      </c>
      <c r="C38" s="1369">
        <v>14971.9</v>
      </c>
      <c r="D38" s="1370">
        <v>8561</v>
      </c>
      <c r="E38" s="1371">
        <v>28533420</v>
      </c>
      <c r="F38" s="1371"/>
      <c r="G38" s="1377"/>
      <c r="H38" s="1373"/>
      <c r="I38" s="1374"/>
      <c r="J38" s="1375"/>
      <c r="K38" s="1365"/>
      <c r="M38" s="1365"/>
      <c r="O38" s="1365"/>
      <c r="Q38" s="1365"/>
      <c r="S38" s="1365"/>
      <c r="U38" s="1366"/>
      <c r="W38" s="1160">
        <f t="shared" si="0"/>
        <v>0</v>
      </c>
    </row>
    <row r="39" spans="1:23" s="29" customFormat="1" x14ac:dyDescent="0.25">
      <c r="A39" s="1378">
        <v>5986</v>
      </c>
      <c r="B39" s="1379">
        <v>41848</v>
      </c>
      <c r="C39" s="1380">
        <v>192125.24</v>
      </c>
      <c r="D39" s="1381">
        <v>8876</v>
      </c>
      <c r="E39" s="1382">
        <v>356188143</v>
      </c>
      <c r="F39" s="1382" t="s">
        <v>633</v>
      </c>
      <c r="G39" s="1383" t="s">
        <v>636</v>
      </c>
      <c r="H39" s="1384">
        <v>482014000373140</v>
      </c>
      <c r="I39" s="1380">
        <v>187149.76</v>
      </c>
      <c r="J39" s="1385">
        <v>1931.45</v>
      </c>
      <c r="K39" s="1365">
        <v>96265</v>
      </c>
      <c r="L39" s="1111">
        <v>41926</v>
      </c>
      <c r="M39" s="1365">
        <v>49700</v>
      </c>
      <c r="N39" s="1111">
        <v>41926</v>
      </c>
      <c r="O39" s="1365">
        <v>37513.82</v>
      </c>
      <c r="P39" s="1111">
        <v>41943</v>
      </c>
      <c r="Q39" s="1365"/>
      <c r="S39" s="1365"/>
      <c r="U39" s="1366"/>
      <c r="W39" s="1160">
        <f t="shared" si="0"/>
        <v>3670.9400000000096</v>
      </c>
    </row>
    <row r="40" spans="1:23" s="29" customFormat="1" ht="15.75" thickBot="1" x14ac:dyDescent="0.3">
      <c r="A40" s="1386"/>
      <c r="B40" s="1387"/>
      <c r="C40" s="1388"/>
      <c r="D40" s="1389"/>
      <c r="E40" s="1390"/>
      <c r="F40" s="1390" t="s">
        <v>633</v>
      </c>
      <c r="G40" s="1391">
        <v>41893</v>
      </c>
      <c r="H40" s="1392">
        <v>482014000373138</v>
      </c>
      <c r="I40" s="1393">
        <v>4831.4799999999996</v>
      </c>
      <c r="J40" s="1394">
        <v>1931.45</v>
      </c>
      <c r="K40" s="1365"/>
      <c r="M40" s="1365"/>
      <c r="O40" s="1365"/>
      <c r="Q40" s="1365"/>
      <c r="S40" s="1365"/>
      <c r="U40" s="1366"/>
      <c r="W40" s="1160">
        <f t="shared" si="0"/>
        <v>4831.4799999999996</v>
      </c>
    </row>
    <row r="41" spans="1:23" s="29" customFormat="1" x14ac:dyDescent="0.25">
      <c r="A41" s="1395" t="s">
        <v>631</v>
      </c>
      <c r="B41" s="1396">
        <v>41864</v>
      </c>
      <c r="C41" s="1397">
        <v>5738.3</v>
      </c>
      <c r="D41" s="1398">
        <v>8877</v>
      </c>
      <c r="E41" s="1399">
        <v>11084544</v>
      </c>
      <c r="F41" s="1399" t="s">
        <v>627</v>
      </c>
      <c r="G41" s="1400">
        <v>41894</v>
      </c>
      <c r="H41" s="1401" t="s">
        <v>461</v>
      </c>
      <c r="I41" s="1397">
        <v>225</v>
      </c>
      <c r="J41" s="1401">
        <v>1931.45</v>
      </c>
      <c r="K41" s="1365"/>
      <c r="M41" s="1365"/>
      <c r="O41" s="1365"/>
      <c r="Q41" s="1365"/>
      <c r="S41" s="1365"/>
      <c r="U41" s="1366"/>
      <c r="W41" s="1160">
        <f t="shared" si="0"/>
        <v>225</v>
      </c>
    </row>
    <row r="42" spans="1:23" s="29" customFormat="1" x14ac:dyDescent="0.25">
      <c r="A42" s="1395" t="s">
        <v>630</v>
      </c>
      <c r="B42" s="1396">
        <v>41864</v>
      </c>
      <c r="C42" s="1397">
        <v>23743.87</v>
      </c>
      <c r="D42" s="1398">
        <v>8873</v>
      </c>
      <c r="E42" s="1399">
        <v>45859992</v>
      </c>
      <c r="F42" s="1399" t="s">
        <v>627</v>
      </c>
      <c r="G42" s="1400">
        <v>41896</v>
      </c>
      <c r="H42" s="1401" t="s">
        <v>629</v>
      </c>
      <c r="I42" s="1397">
        <v>914.26</v>
      </c>
      <c r="J42" s="1401">
        <v>1931.45</v>
      </c>
      <c r="K42" s="1365"/>
      <c r="M42" s="1365"/>
      <c r="O42" s="1365"/>
      <c r="Q42" s="1365"/>
      <c r="S42" s="1365"/>
      <c r="U42" s="1366"/>
      <c r="W42" s="1160">
        <f t="shared" si="0"/>
        <v>914.26</v>
      </c>
    </row>
    <row r="43" spans="1:23" s="29" customFormat="1" x14ac:dyDescent="0.25">
      <c r="A43" s="1395">
        <v>5828</v>
      </c>
      <c r="B43" s="1396">
        <v>41864</v>
      </c>
      <c r="C43" s="1397">
        <v>40722.82</v>
      </c>
      <c r="D43" s="1398">
        <v>8871</v>
      </c>
      <c r="E43" s="1399">
        <v>78649106</v>
      </c>
      <c r="F43" s="1399" t="s">
        <v>627</v>
      </c>
      <c r="G43" s="1400">
        <v>41896</v>
      </c>
      <c r="H43" s="1401" t="s">
        <v>442</v>
      </c>
      <c r="I43" s="1397">
        <v>66719.73</v>
      </c>
      <c r="J43" s="1401">
        <v>1931.45</v>
      </c>
      <c r="K43" s="1365">
        <f>23743.87+40722.82</f>
        <v>64466.69</v>
      </c>
      <c r="L43" s="1111">
        <v>41943</v>
      </c>
      <c r="M43" s="1365"/>
      <c r="O43" s="1365"/>
      <c r="Q43" s="1365"/>
      <c r="S43" s="1365"/>
      <c r="U43" s="1366"/>
      <c r="W43" s="1160">
        <f t="shared" si="0"/>
        <v>2253.0399999999936</v>
      </c>
    </row>
    <row r="44" spans="1:23" s="29" customFormat="1" x14ac:dyDescent="0.25">
      <c r="A44" s="1395"/>
      <c r="B44" s="1396"/>
      <c r="C44" s="1397"/>
      <c r="D44" s="1398"/>
      <c r="E44" s="1399"/>
      <c r="F44" s="1399" t="s">
        <v>627</v>
      </c>
      <c r="G44" s="1400">
        <v>41896</v>
      </c>
      <c r="H44" s="1401" t="s">
        <v>626</v>
      </c>
      <c r="I44" s="1397">
        <v>2346</v>
      </c>
      <c r="J44" s="1401">
        <v>1931.45</v>
      </c>
      <c r="K44" s="1365"/>
      <c r="M44" s="1365"/>
      <c r="O44" s="1365"/>
      <c r="Q44" s="1365"/>
      <c r="S44" s="1365"/>
      <c r="U44" s="1366"/>
      <c r="W44" s="1160">
        <f t="shared" si="0"/>
        <v>2346</v>
      </c>
    </row>
    <row r="45" spans="1:23" s="29" customFormat="1" x14ac:dyDescent="0.25">
      <c r="A45" s="1395"/>
      <c r="B45" s="1396"/>
      <c r="C45" s="1397"/>
      <c r="D45" s="1398"/>
      <c r="E45" s="1399"/>
      <c r="F45" s="1399"/>
      <c r="G45" s="1402"/>
      <c r="H45" s="1401"/>
      <c r="I45" s="1397"/>
      <c r="J45" s="1401"/>
      <c r="K45" s="1365"/>
      <c r="M45" s="1365"/>
      <c r="O45" s="1365"/>
      <c r="Q45" s="1365"/>
      <c r="S45" s="1365"/>
      <c r="U45" s="1366"/>
      <c r="W45" s="1160">
        <f t="shared" si="0"/>
        <v>0</v>
      </c>
    </row>
    <row r="46" spans="1:23" s="385" customFormat="1" ht="33.75" customHeight="1" x14ac:dyDescent="0.25">
      <c r="A46" s="388" t="s">
        <v>263</v>
      </c>
      <c r="B46" s="388"/>
      <c r="C46" s="387">
        <f>SUM(C4:C41)</f>
        <v>1632255.8699999999</v>
      </c>
      <c r="D46" s="391"/>
      <c r="E46" s="390">
        <f>SUM(E4:E41)</f>
        <v>3178564137</v>
      </c>
      <c r="F46" s="390"/>
      <c r="G46" s="389"/>
      <c r="H46" s="388"/>
      <c r="I46" s="387"/>
      <c r="J46" s="388"/>
      <c r="K46" s="387">
        <f>SUM(K4:K45)</f>
        <v>832324.02</v>
      </c>
      <c r="L46" s="387"/>
      <c r="M46" s="387">
        <f t="shared" ref="M46:U46" si="1">SUM(M4:M45)</f>
        <v>340624.25</v>
      </c>
      <c r="N46" s="387"/>
      <c r="O46" s="387">
        <f t="shared" si="1"/>
        <v>126267.18</v>
      </c>
      <c r="P46" s="387"/>
      <c r="Q46" s="387">
        <f t="shared" si="1"/>
        <v>39738.300000000003</v>
      </c>
      <c r="R46" s="387"/>
      <c r="S46" s="387">
        <f t="shared" si="1"/>
        <v>70450</v>
      </c>
      <c r="T46" s="387"/>
      <c r="U46" s="387">
        <f t="shared" si="1"/>
        <v>9448.7800000000007</v>
      </c>
      <c r="V46" s="387"/>
      <c r="W46" s="386">
        <f>SUM(W4:W45)</f>
        <v>277621.02999999997</v>
      </c>
    </row>
  </sheetData>
  <pageMargins left="0.7" right="0.7" top="0.75" bottom="0.75" header="0.3" footer="0.3"/>
  <pageSetup orientation="portrait" horizontalDpi="4294967292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AÑO 2016- PNG</vt:lpstr>
      <vt:lpstr>AÑO 2016- NATURNET</vt:lpstr>
      <vt:lpstr>AÑO 2015- PNG</vt:lpstr>
      <vt:lpstr>AÑO 2015- NATURNET</vt:lpstr>
      <vt:lpstr>AÑO 2014- NATURNET</vt:lpstr>
      <vt:lpstr>AÑO 2013- NATURNET</vt:lpstr>
      <vt:lpstr>Hoja1</vt:lpstr>
      <vt:lpstr>CAMBIARIA</vt:lpstr>
      <vt:lpstr>FACTURAS</vt:lpstr>
      <vt:lpstr>DECLARACION DE IMP SNI</vt:lpstr>
      <vt:lpstr>FACTURAS!Área_de_impresión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CARTERA-PC</dc:creator>
  <cp:lastModifiedBy>Recurso Humano</cp:lastModifiedBy>
  <cp:lastPrinted>2017-02-02T17:00:37Z</cp:lastPrinted>
  <dcterms:created xsi:type="dcterms:W3CDTF">2016-01-08T13:17:10Z</dcterms:created>
  <dcterms:modified xsi:type="dcterms:W3CDTF">2017-04-25T17:01:03Z</dcterms:modified>
</cp:coreProperties>
</file>